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 activeTab="1"/>
  </bookViews>
  <sheets>
    <sheet name="областные " sheetId="1" r:id="rId1"/>
    <sheet name="местные+ областные" sheetId="2" r:id="rId2"/>
  </sheets>
  <definedNames>
    <definedName name="_xlnm.Print_Titles" localSheetId="1">'местные+ областные'!$8:$8</definedName>
    <definedName name="_xlnm.Print_Titles" localSheetId="0">'областные '!$8:$8</definedName>
    <definedName name="_xlnm.Print_Area" localSheetId="1">'местные+ областные'!$A$1:$G$291</definedName>
  </definedNames>
  <calcPr calcId="145621"/>
</workbook>
</file>

<file path=xl/calcChain.xml><?xml version="1.0" encoding="utf-8"?>
<calcChain xmlns="http://schemas.openxmlformats.org/spreadsheetml/2006/main">
  <c r="F112" i="2" l="1"/>
  <c r="G112" i="2"/>
  <c r="G250" i="2"/>
  <c r="G249" i="2"/>
  <c r="E291" i="2"/>
  <c r="F111" i="2"/>
  <c r="G271" i="2"/>
  <c r="F249" i="2"/>
  <c r="F253" i="2"/>
  <c r="G253" i="2"/>
  <c r="F255" i="2"/>
  <c r="G255" i="2"/>
  <c r="F259" i="2"/>
  <c r="G259" i="2"/>
  <c r="F264" i="2"/>
  <c r="G264" i="2"/>
  <c r="F267" i="2"/>
  <c r="G267" i="2"/>
  <c r="F271" i="2"/>
  <c r="F278" i="2"/>
  <c r="G278" i="2"/>
  <c r="F229" i="2"/>
  <c r="F228" i="2" s="1"/>
  <c r="F230" i="2"/>
  <c r="G230" i="2"/>
  <c r="G229" i="2" s="1"/>
  <c r="G228" i="2" s="1"/>
  <c r="F232" i="2"/>
  <c r="F233" i="2"/>
  <c r="G233" i="2"/>
  <c r="G232" i="2" s="1"/>
  <c r="F223" i="2"/>
  <c r="F222" i="2" s="1"/>
  <c r="F221" i="2" s="1"/>
  <c r="F220" i="2" s="1"/>
  <c r="G223" i="2"/>
  <c r="F225" i="2"/>
  <c r="G225" i="2"/>
  <c r="G222" i="2" s="1"/>
  <c r="G221" i="2" s="1"/>
  <c r="G220" i="2" s="1"/>
  <c r="F218" i="2"/>
  <c r="F217" i="2" s="1"/>
  <c r="F216" i="2" s="1"/>
  <c r="F215" i="2" s="1"/>
  <c r="G218" i="2"/>
  <c r="G217" i="2" s="1"/>
  <c r="G216" i="2" s="1"/>
  <c r="G215" i="2" s="1"/>
  <c r="F209" i="2"/>
  <c r="G209" i="2"/>
  <c r="G203" i="2"/>
  <c r="G202" i="2" s="1"/>
  <c r="G201" i="2" s="1"/>
  <c r="F204" i="2"/>
  <c r="F203" i="2" s="1"/>
  <c r="F202" i="2" s="1"/>
  <c r="F201" i="2" s="1"/>
  <c r="G204" i="2"/>
  <c r="G198" i="2"/>
  <c r="G197" i="2" s="1"/>
  <c r="F199" i="2"/>
  <c r="F198" i="2" s="1"/>
  <c r="F197" i="2" s="1"/>
  <c r="G199" i="2"/>
  <c r="F195" i="2"/>
  <c r="G195" i="2"/>
  <c r="F193" i="2"/>
  <c r="G193" i="2"/>
  <c r="F190" i="2"/>
  <c r="F189" i="2" s="1"/>
  <c r="F191" i="2"/>
  <c r="G191" i="2"/>
  <c r="F174" i="2"/>
  <c r="G174" i="2"/>
  <c r="G163" i="2"/>
  <c r="G162" i="2" s="1"/>
  <c r="F166" i="2"/>
  <c r="F163" i="2" s="1"/>
  <c r="F162" i="2" s="1"/>
  <c r="G166" i="2"/>
  <c r="F151" i="2"/>
  <c r="G151" i="2"/>
  <c r="F153" i="2"/>
  <c r="G153" i="2"/>
  <c r="F156" i="2"/>
  <c r="G156" i="2"/>
  <c r="F158" i="2"/>
  <c r="F155" i="2" s="1"/>
  <c r="G158" i="2"/>
  <c r="G155" i="2" s="1"/>
  <c r="F159" i="2"/>
  <c r="G159" i="2"/>
  <c r="F120" i="2"/>
  <c r="G120" i="2"/>
  <c r="F122" i="2"/>
  <c r="G122" i="2"/>
  <c r="G111" i="2"/>
  <c r="F113" i="2"/>
  <c r="G113" i="2"/>
  <c r="F115" i="2"/>
  <c r="G115" i="2"/>
  <c r="F117" i="2"/>
  <c r="G117" i="2"/>
  <c r="F85" i="2"/>
  <c r="F84" i="2" s="1"/>
  <c r="G85" i="2"/>
  <c r="G84" i="2" s="1"/>
  <c r="F88" i="2"/>
  <c r="F87" i="2" s="1"/>
  <c r="G88" i="2"/>
  <c r="G87" i="2" s="1"/>
  <c r="F91" i="2"/>
  <c r="F90" i="2" s="1"/>
  <c r="G91" i="2"/>
  <c r="G90" i="2" s="1"/>
  <c r="F93" i="2"/>
  <c r="G93" i="2"/>
  <c r="F97" i="2"/>
  <c r="F96" i="2" s="1"/>
  <c r="F95" i="2" s="1"/>
  <c r="G97" i="2"/>
  <c r="G96" i="2" s="1"/>
  <c r="G95" i="2" s="1"/>
  <c r="G29" i="2"/>
  <c r="F30" i="2"/>
  <c r="F29" i="2" s="1"/>
  <c r="G30" i="2"/>
  <c r="F19" i="2"/>
  <c r="G19" i="2"/>
  <c r="F12" i="2"/>
  <c r="G12" i="2"/>
  <c r="E272" i="2"/>
  <c r="E191" i="2"/>
  <c r="E174" i="2"/>
  <c r="E173" i="2" s="1"/>
  <c r="E267" i="2"/>
  <c r="E93" i="2"/>
  <c r="E33" i="2"/>
  <c r="G289" i="2"/>
  <c r="G288" i="2" s="1"/>
  <c r="F289" i="2"/>
  <c r="F288" i="2" s="1"/>
  <c r="F304" i="2"/>
  <c r="F306" i="2" s="1"/>
  <c r="G304" i="2"/>
  <c r="G306" i="2" s="1"/>
  <c r="E304" i="2"/>
  <c r="G190" i="2" l="1"/>
  <c r="G189" i="2" s="1"/>
  <c r="E122" i="2"/>
  <c r="E97" i="2"/>
  <c r="E91" i="2"/>
  <c r="E85" i="2"/>
  <c r="E166" i="2"/>
  <c r="E156" i="2"/>
  <c r="E159" i="2"/>
  <c r="E151" i="2"/>
  <c r="E153" i="2"/>
  <c r="E113" i="2" l="1"/>
  <c r="F110" i="2"/>
  <c r="F109" i="2" s="1"/>
  <c r="G110" i="2"/>
  <c r="G109" i="2" s="1"/>
  <c r="E117" i="2"/>
  <c r="E115" i="2"/>
  <c r="E111" i="2"/>
  <c r="E110" i="2" l="1"/>
  <c r="E109" i="2" s="1"/>
  <c r="F248" i="2"/>
  <c r="F291" i="2" s="1"/>
  <c r="G248" i="2"/>
  <c r="G291" i="2" s="1"/>
  <c r="E171" i="2"/>
  <c r="E278" i="2"/>
  <c r="E193" i="2"/>
  <c r="E30" i="2" l="1"/>
  <c r="E19" i="2"/>
  <c r="E12" i="2"/>
  <c r="E11" i="2" s="1"/>
  <c r="E255" i="2"/>
  <c r="E271" i="2"/>
  <c r="E249" i="2"/>
  <c r="E264" i="2"/>
  <c r="E259" i="2"/>
  <c r="E253" i="2"/>
  <c r="E209" i="2"/>
  <c r="E195" i="2"/>
  <c r="E199" i="2"/>
  <c r="E198" i="2" s="1"/>
  <c r="E197" i="2" s="1"/>
  <c r="E218" i="2"/>
  <c r="E225" i="2"/>
  <c r="E223" i="2"/>
  <c r="F138" i="2"/>
  <c r="G138" i="2"/>
  <c r="E138" i="2"/>
  <c r="F295" i="2"/>
  <c r="F296" i="2" s="1"/>
  <c r="G295" i="2"/>
  <c r="G296" i="2" s="1"/>
  <c r="E295" i="2"/>
  <c r="E296" i="2" s="1"/>
  <c r="F244" i="2"/>
  <c r="F246" i="2"/>
  <c r="F213" i="2"/>
  <c r="F208" i="2" s="1"/>
  <c r="F207" i="2" s="1"/>
  <c r="F206" i="2" s="1"/>
  <c r="G213" i="2"/>
  <c r="E213" i="2"/>
  <c r="E204" i="2"/>
  <c r="E203" i="2" s="1"/>
  <c r="E202" i="2" s="1"/>
  <c r="E201" i="2" s="1"/>
  <c r="F188" i="2"/>
  <c r="F187" i="2" s="1"/>
  <c r="G186" i="2"/>
  <c r="G185" i="2" s="1"/>
  <c r="G184" i="2" s="1"/>
  <c r="F186" i="2"/>
  <c r="F185" i="2" s="1"/>
  <c r="G180" i="2"/>
  <c r="G179" i="2" s="1"/>
  <c r="G178" i="2" s="1"/>
  <c r="F180" i="2"/>
  <c r="F179" i="2" s="1"/>
  <c r="F178" i="2" s="1"/>
  <c r="E180" i="2"/>
  <c r="E179" i="2" s="1"/>
  <c r="E178" i="2" s="1"/>
  <c r="F142" i="2"/>
  <c r="G142" i="2"/>
  <c r="E142" i="2"/>
  <c r="E137" i="2" s="1"/>
  <c r="E136" i="2" s="1"/>
  <c r="E135" i="2" s="1"/>
  <c r="E146" i="2"/>
  <c r="F80" i="2"/>
  <c r="F77" i="2" s="1"/>
  <c r="G80" i="2"/>
  <c r="G77" i="2" s="1"/>
  <c r="E80" i="2"/>
  <c r="E77" i="2" s="1"/>
  <c r="E68" i="2"/>
  <c r="E67" i="2" s="1"/>
  <c r="E66" i="2" s="1"/>
  <c r="E29" i="2"/>
  <c r="F11" i="2"/>
  <c r="G11" i="2"/>
  <c r="G130" i="2"/>
  <c r="G127" i="2" s="1"/>
  <c r="F181" i="2"/>
  <c r="G181" i="2"/>
  <c r="E181" i="2"/>
  <c r="G239" i="2"/>
  <c r="F239" i="2"/>
  <c r="E239" i="2"/>
  <c r="G236" i="2"/>
  <c r="G235" i="2" s="1"/>
  <c r="F236" i="2"/>
  <c r="F235" i="2" s="1"/>
  <c r="E236" i="2"/>
  <c r="E235" i="2" s="1"/>
  <c r="E233" i="2"/>
  <c r="E232" i="2" s="1"/>
  <c r="E230" i="2"/>
  <c r="E229" i="2" s="1"/>
  <c r="E217" i="2"/>
  <c r="E216" i="2" s="1"/>
  <c r="E215" i="2" s="1"/>
  <c r="G208" i="2"/>
  <c r="G207" i="2" s="1"/>
  <c r="G206" i="2" s="1"/>
  <c r="E208" i="2"/>
  <c r="E207" i="2" s="1"/>
  <c r="E206" i="2" s="1"/>
  <c r="E184" i="2"/>
  <c r="G173" i="2"/>
  <c r="F173" i="2"/>
  <c r="G170" i="2"/>
  <c r="F170" i="2"/>
  <c r="E170" i="2"/>
  <c r="G161" i="2"/>
  <c r="F161" i="2"/>
  <c r="E163" i="2"/>
  <c r="E162" i="2" s="1"/>
  <c r="E161" i="2" s="1"/>
  <c r="E158" i="2"/>
  <c r="E155" i="2" s="1"/>
  <c r="G150" i="2"/>
  <c r="F150" i="2"/>
  <c r="E150" i="2"/>
  <c r="G132" i="2"/>
  <c r="F132" i="2"/>
  <c r="E132" i="2"/>
  <c r="F127" i="2"/>
  <c r="E127" i="2"/>
  <c r="G121" i="2"/>
  <c r="F121" i="2"/>
  <c r="E121" i="2"/>
  <c r="E120" i="2" s="1"/>
  <c r="G106" i="2"/>
  <c r="G105" i="2" s="1"/>
  <c r="F106" i="2"/>
  <c r="F105" i="2" s="1"/>
  <c r="E106" i="2"/>
  <c r="E105" i="2" s="1"/>
  <c r="G103" i="2"/>
  <c r="G102" i="2" s="1"/>
  <c r="F103" i="2"/>
  <c r="F102" i="2" s="1"/>
  <c r="E103" i="2"/>
  <c r="E102" i="2" s="1"/>
  <c r="G99" i="2"/>
  <c r="F99" i="2"/>
  <c r="E99" i="2"/>
  <c r="E96" i="2"/>
  <c r="E90" i="2"/>
  <c r="E88" i="2"/>
  <c r="E87" i="2" s="1"/>
  <c r="E84" i="2"/>
  <c r="G72" i="2"/>
  <c r="F72" i="2"/>
  <c r="E72" i="2"/>
  <c r="G71" i="2"/>
  <c r="G70" i="2" s="1"/>
  <c r="G69" i="2" s="1"/>
  <c r="F71" i="2"/>
  <c r="F70" i="2" s="1"/>
  <c r="F69" i="2" s="1"/>
  <c r="E71" i="2"/>
  <c r="E70" i="2" s="1"/>
  <c r="E69" i="2" s="1"/>
  <c r="F66" i="2"/>
  <c r="G63" i="2"/>
  <c r="F63" i="2"/>
  <c r="E63" i="2"/>
  <c r="G52" i="2"/>
  <c r="F52" i="2"/>
  <c r="E52" i="2"/>
  <c r="G48" i="2"/>
  <c r="F48" i="2"/>
  <c r="E48" i="2"/>
  <c r="F46" i="2"/>
  <c r="F45" i="2"/>
  <c r="F44" i="2" s="1"/>
  <c r="G41" i="2"/>
  <c r="F41" i="2"/>
  <c r="E41" i="2"/>
  <c r="G40" i="2"/>
  <c r="G37" i="2" s="1"/>
  <c r="F40" i="2"/>
  <c r="F37" i="2" s="1"/>
  <c r="E40" i="2"/>
  <c r="E37" i="2" s="1"/>
  <c r="G32" i="2"/>
  <c r="F32" i="2"/>
  <c r="E32" i="2"/>
  <c r="G28" i="2"/>
  <c r="F28" i="2"/>
  <c r="E28" i="2"/>
  <c r="G27" i="2"/>
  <c r="G18" i="2" s="1"/>
  <c r="F27" i="2"/>
  <c r="F18" i="2" s="1"/>
  <c r="E27" i="2"/>
  <c r="E18" i="2" s="1"/>
  <c r="F129" i="1"/>
  <c r="F128" i="1" s="1"/>
  <c r="F121" i="1" s="1"/>
  <c r="G129" i="1"/>
  <c r="G128" i="1" s="1"/>
  <c r="G121" i="1" s="1"/>
  <c r="E129" i="1"/>
  <c r="F258" i="1"/>
  <c r="G258" i="1"/>
  <c r="E258" i="1"/>
  <c r="E81" i="1"/>
  <c r="E83" i="1"/>
  <c r="E82" i="1"/>
  <c r="G9" i="1"/>
  <c r="E9" i="1"/>
  <c r="F10" i="1"/>
  <c r="G10" i="1"/>
  <c r="E10" i="1"/>
  <c r="F11" i="1"/>
  <c r="G11" i="1"/>
  <c r="E11" i="1"/>
  <c r="F20" i="1"/>
  <c r="G20" i="1"/>
  <c r="E20" i="1"/>
  <c r="F31" i="1"/>
  <c r="G31" i="1"/>
  <c r="E31" i="1"/>
  <c r="F38" i="1"/>
  <c r="G38" i="1"/>
  <c r="E38" i="1"/>
  <c r="F44" i="1"/>
  <c r="G44" i="1"/>
  <c r="E44" i="1"/>
  <c r="F49" i="1"/>
  <c r="G49" i="1"/>
  <c r="E49" i="1"/>
  <c r="F56" i="1"/>
  <c r="G61" i="1"/>
  <c r="E61" i="1"/>
  <c r="F62" i="1"/>
  <c r="G62" i="1"/>
  <c r="E62" i="1"/>
  <c r="F66" i="1"/>
  <c r="G66" i="1"/>
  <c r="E66" i="1"/>
  <c r="F78" i="1"/>
  <c r="G78" i="1"/>
  <c r="E78" i="1"/>
  <c r="F81" i="1"/>
  <c r="F61" i="1" s="1"/>
  <c r="F9" i="1" s="1"/>
  <c r="E88" i="1"/>
  <c r="F89" i="1"/>
  <c r="G89" i="1"/>
  <c r="E89" i="1"/>
  <c r="F95" i="1"/>
  <c r="G95" i="1"/>
  <c r="E95" i="1"/>
  <c r="F98" i="1"/>
  <c r="G98" i="1"/>
  <c r="E98" i="1"/>
  <c r="F101" i="1"/>
  <c r="G101" i="1"/>
  <c r="E101" i="1"/>
  <c r="E106" i="1"/>
  <c r="E107" i="1"/>
  <c r="F111" i="1"/>
  <c r="G111" i="1"/>
  <c r="E111" i="1"/>
  <c r="E114" i="1"/>
  <c r="E117" i="1"/>
  <c r="F118" i="1"/>
  <c r="F117" i="1" s="1"/>
  <c r="G118" i="1"/>
  <c r="G117" i="1" s="1"/>
  <c r="E118" i="1"/>
  <c r="E122" i="1"/>
  <c r="F123" i="1"/>
  <c r="G123" i="1"/>
  <c r="E123" i="1"/>
  <c r="E128" i="1"/>
  <c r="E121" i="1" s="1"/>
  <c r="E309" i="1" s="1"/>
  <c r="F134" i="1"/>
  <c r="G134" i="1"/>
  <c r="E134" i="1"/>
  <c r="F152" i="1"/>
  <c r="F151" i="1" s="1"/>
  <c r="F150" i="1" s="1"/>
  <c r="G152" i="1"/>
  <c r="G151" i="1" s="1"/>
  <c r="G150" i="1" s="1"/>
  <c r="E150" i="1"/>
  <c r="E151" i="1"/>
  <c r="E152" i="1"/>
  <c r="F157" i="1"/>
  <c r="G157" i="1"/>
  <c r="E157" i="1"/>
  <c r="F160" i="1"/>
  <c r="G160" i="1"/>
  <c r="E160" i="1"/>
  <c r="F164" i="1"/>
  <c r="F163" i="1" s="1"/>
  <c r="F165" i="1"/>
  <c r="G165" i="1"/>
  <c r="G164" i="1" s="1"/>
  <c r="G163" i="1" s="1"/>
  <c r="E163" i="1"/>
  <c r="E164" i="1"/>
  <c r="E165" i="1"/>
  <c r="F171" i="1"/>
  <c r="G171" i="1"/>
  <c r="G170" i="1" s="1"/>
  <c r="F170" i="1"/>
  <c r="E171" i="1"/>
  <c r="E170" i="1"/>
  <c r="F172" i="1"/>
  <c r="G172" i="1"/>
  <c r="E172" i="1"/>
  <c r="F185" i="1"/>
  <c r="G185" i="1"/>
  <c r="E185" i="1"/>
  <c r="F190" i="1"/>
  <c r="G190" i="1"/>
  <c r="E190" i="1"/>
  <c r="F180" i="1"/>
  <c r="G180" i="1"/>
  <c r="E180" i="1"/>
  <c r="F175" i="1"/>
  <c r="G175" i="1"/>
  <c r="E175" i="1"/>
  <c r="G209" i="1"/>
  <c r="F210" i="1"/>
  <c r="F209" i="1" s="1"/>
  <c r="G210" i="1"/>
  <c r="E210" i="1"/>
  <c r="E209" i="1"/>
  <c r="G195" i="1"/>
  <c r="F196" i="1"/>
  <c r="F195" i="1" s="1"/>
  <c r="G196" i="1"/>
  <c r="E195" i="1"/>
  <c r="E196" i="1"/>
  <c r="F214" i="1"/>
  <c r="F213" i="1" s="1"/>
  <c r="F215" i="1"/>
  <c r="G215" i="1"/>
  <c r="G214" i="1" s="1"/>
  <c r="G213" i="1" s="1"/>
  <c r="E215" i="1"/>
  <c r="E214" i="1" s="1"/>
  <c r="E213" i="1" s="1"/>
  <c r="F219" i="1"/>
  <c r="F218" i="1" s="1"/>
  <c r="F220" i="1"/>
  <c r="G220" i="1"/>
  <c r="G219" i="1" s="1"/>
  <c r="G218" i="1" s="1"/>
  <c r="E218" i="1"/>
  <c r="E219" i="1"/>
  <c r="E220" i="1"/>
  <c r="F228" i="1"/>
  <c r="F227" i="1" s="1"/>
  <c r="F229" i="1"/>
  <c r="G229" i="1"/>
  <c r="G228" i="1" s="1"/>
  <c r="G227" i="1" s="1"/>
  <c r="E227" i="1"/>
  <c r="E228" i="1"/>
  <c r="E229" i="1"/>
  <c r="F233" i="1"/>
  <c r="F232" i="1" s="1"/>
  <c r="F234" i="1"/>
  <c r="G234" i="1"/>
  <c r="G233" i="1" s="1"/>
  <c r="G232" i="1" s="1"/>
  <c r="E232" i="1"/>
  <c r="E233" i="1"/>
  <c r="E234" i="1"/>
  <c r="F254" i="1"/>
  <c r="F255" i="1"/>
  <c r="F251" i="1"/>
  <c r="G251" i="1"/>
  <c r="G239" i="1" s="1"/>
  <c r="E251" i="1"/>
  <c r="E239" i="1"/>
  <c r="F239" i="1"/>
  <c r="G240" i="1"/>
  <c r="F241" i="1"/>
  <c r="F240" i="1" s="1"/>
  <c r="G241" i="1"/>
  <c r="E240" i="1"/>
  <c r="E241" i="1"/>
  <c r="E242" i="1"/>
  <c r="G244" i="1"/>
  <c r="F245" i="1"/>
  <c r="F244" i="1" s="1"/>
  <c r="G245" i="1"/>
  <c r="E245" i="1"/>
  <c r="E244" i="1" s="1"/>
  <c r="G247" i="1"/>
  <c r="F248" i="1"/>
  <c r="F247" i="1" s="1"/>
  <c r="G248" i="1"/>
  <c r="E247" i="1"/>
  <c r="E248" i="1"/>
  <c r="F139" i="1"/>
  <c r="F138" i="1" s="1"/>
  <c r="F137" i="1" s="1"/>
  <c r="G139" i="1"/>
  <c r="G138" i="1" s="1"/>
  <c r="G137" i="1" s="1"/>
  <c r="E139" i="1"/>
  <c r="E138" i="1" s="1"/>
  <c r="E137" i="1" s="1"/>
  <c r="F115" i="1"/>
  <c r="F114" i="1" s="1"/>
  <c r="F106" i="1" s="1"/>
  <c r="G115" i="1"/>
  <c r="G114" i="1" s="1"/>
  <c r="G106" i="1" s="1"/>
  <c r="E115" i="1"/>
  <c r="F99" i="1"/>
  <c r="G99" i="1"/>
  <c r="E99" i="1"/>
  <c r="F90" i="1"/>
  <c r="G90" i="1"/>
  <c r="E90" i="1"/>
  <c r="G87" i="1"/>
  <c r="F87" i="1"/>
  <c r="E87" i="1"/>
  <c r="G86" i="1"/>
  <c r="G85" i="1" s="1"/>
  <c r="G84" i="1" s="1"/>
  <c r="F86" i="1"/>
  <c r="F85" i="1" s="1"/>
  <c r="F84" i="1" s="1"/>
  <c r="E86" i="1"/>
  <c r="E85" i="1" s="1"/>
  <c r="E84" i="1" s="1"/>
  <c r="F256" i="1"/>
  <c r="G53" i="1"/>
  <c r="F53" i="1"/>
  <c r="E53" i="1"/>
  <c r="G52" i="1"/>
  <c r="F52" i="1"/>
  <c r="E52" i="1"/>
  <c r="G30" i="1"/>
  <c r="F30" i="1"/>
  <c r="E30" i="1"/>
  <c r="G29" i="1"/>
  <c r="F29" i="1"/>
  <c r="E29" i="1"/>
  <c r="F58" i="1"/>
  <c r="F57" i="1"/>
  <c r="F194" i="1"/>
  <c r="F193" i="1"/>
  <c r="G192" i="1"/>
  <c r="F192" i="1"/>
  <c r="G191" i="1"/>
  <c r="F191" i="1"/>
  <c r="G184" i="1"/>
  <c r="F184" i="1"/>
  <c r="E184" i="1"/>
  <c r="G183" i="1"/>
  <c r="F183" i="1"/>
  <c r="E183" i="1"/>
  <c r="E222" i="2" l="1"/>
  <c r="E221" i="2" s="1"/>
  <c r="E220" i="2" s="1"/>
  <c r="G227" i="2"/>
  <c r="E228" i="2"/>
  <c r="E227" i="2" s="1"/>
  <c r="F227" i="2"/>
  <c r="E248" i="2"/>
  <c r="F184" i="2"/>
  <c r="E190" i="2"/>
  <c r="E189" i="2" s="1"/>
  <c r="F137" i="2"/>
  <c r="F136" i="2" s="1"/>
  <c r="F135" i="2" s="1"/>
  <c r="F10" i="2"/>
  <c r="J145" i="2"/>
  <c r="E10" i="2"/>
  <c r="G10" i="2"/>
  <c r="F243" i="2"/>
  <c r="F242" i="2" s="1"/>
  <c r="G137" i="2"/>
  <c r="G136" i="2" s="1"/>
  <c r="G135" i="2" s="1"/>
  <c r="E47" i="2"/>
  <c r="F47" i="2"/>
  <c r="G149" i="2"/>
  <c r="G148" i="2" s="1"/>
  <c r="E126" i="2"/>
  <c r="E119" i="2" s="1"/>
  <c r="G47" i="2"/>
  <c r="G126" i="2"/>
  <c r="G119" i="2" s="1"/>
  <c r="E76" i="2"/>
  <c r="E149" i="2"/>
  <c r="E148" i="2" s="1"/>
  <c r="E169" i="2"/>
  <c r="F169" i="2"/>
  <c r="F168" i="2" s="1"/>
  <c r="G9" i="2"/>
  <c r="F149" i="2"/>
  <c r="F148" i="2" s="1"/>
  <c r="G169" i="2"/>
  <c r="G168" i="2" s="1"/>
  <c r="F76" i="2"/>
  <c r="G76" i="2"/>
  <c r="E95" i="2"/>
  <c r="F126" i="2"/>
  <c r="F119" i="2" s="1"/>
  <c r="G88" i="1"/>
  <c r="F88" i="1"/>
  <c r="G309" i="1"/>
  <c r="F309" i="1"/>
  <c r="F9" i="2" l="1"/>
  <c r="G75" i="2"/>
  <c r="E168" i="2"/>
  <c r="E9" i="2"/>
  <c r="F75" i="2"/>
  <c r="E75" i="2"/>
  <c r="F297" i="2" l="1"/>
  <c r="E297" i="2"/>
  <c r="G297" i="2"/>
</calcChain>
</file>

<file path=xl/sharedStrings.xml><?xml version="1.0" encoding="utf-8"?>
<sst xmlns="http://schemas.openxmlformats.org/spreadsheetml/2006/main" count="1160" uniqueCount="441">
  <si>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</si>
  <si>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</si>
  <si>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</si>
  <si>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</si>
  <si>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Код целевой статьи</t>
  </si>
  <si>
    <t>Приложение № 4</t>
  </si>
  <si>
    <t>2025 год  (руб.)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</si>
  <si>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</si>
  <si>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>Муниципальная программа "Развитие образования в Мышкинском муниципальном районе"</t>
  </si>
  <si>
    <t>01.0.00.00000</t>
  </si>
  <si>
    <t>"Ведомственная целевая программа управления образования администрации Мышкинского муниципального района"</t>
  </si>
  <si>
    <t>01.1.00.00000</t>
  </si>
  <si>
    <t>Предоставление образовательных услуг в сфере дошкольного образования</t>
  </si>
  <si>
    <t>01.1.01.00000</t>
  </si>
  <si>
    <t>Обеспечение деятельности учреждений дошкольного образования</t>
  </si>
  <si>
    <t>01.1.01.40010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</si>
  <si>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</si>
  <si>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</si>
  <si>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</si>
  <si>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</si>
  <si>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</si>
  <si>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</si>
  <si>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</si>
  <si>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</si>
  <si>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</si>
  <si>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</si>
  <si>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</si>
  <si>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</si>
  <si>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</si>
  <si>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</si>
  <si>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</si>
  <si>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</si>
  <si>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</si>
  <si>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Обеспечение деятельности учреждений дополнительного образования</t>
  </si>
  <si>
    <t>01.1.03.40030</t>
  </si>
  <si>
    <t>01.1.03.72030</t>
  </si>
  <si>
    <t>Субсидия на повышение оплаты труда отдельных категорий работников муниципальных учреждений в сфере образования</t>
  </si>
  <si>
    <t>01.1.03.75890</t>
  </si>
  <si>
    <t>Обеспечение мер по защите прав и законных интересов несовершеннолетних граждан, лишенных родительского попечения</t>
  </si>
  <si>
    <t>01.1.04.00000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</si>
  <si>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</si>
  <si>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01.1.04.70460</t>
  </si>
  <si>
    <t>Социальное обеспечение и иные выплаты населению</t>
  </si>
  <si>
    <t>300</t>
  </si>
  <si>
    <t>Субвенция на государственную поддержку опеки и попечительства</t>
  </si>
  <si>
    <t>01.1.04.70500</t>
  </si>
  <si>
    <t>Компенсация расходов по организации бесплатной перевозки обучающихся</t>
  </si>
  <si>
    <t>01.1.05.00000</t>
  </si>
  <si>
    <t>01.1.05.40035</t>
  </si>
  <si>
    <t>Межбюджетные трансферты</t>
  </si>
  <si>
    <t>500</t>
  </si>
  <si>
    <t>Субвенция на освобождение от оплаты стоимости проезда детей из многодетных семей</t>
  </si>
  <si>
    <t>01.1.05.72560</t>
  </si>
  <si>
    <t>Иные бюджетные ассигнования</t>
  </si>
  <si>
    <t>800</t>
  </si>
  <si>
    <t>Подпрограмма "Развитие системы образования Мышкинского муниципального района"</t>
  </si>
  <si>
    <t>01.2.00.00000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</si>
  <si>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</si>
  <si>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</si>
  <si>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</si>
  <si>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</si>
  <si>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Закупка товаров, работ и услуг для обеспечения государственных (муниципальных) нужд</t>
  </si>
  <si>
    <t>200</t>
  </si>
  <si>
    <t>Организация отдыха и оздоровления детей в каникулярное время</t>
  </si>
  <si>
    <t>01.2.03.00000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</si>
  <si>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</si>
  <si>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</si>
  <si>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</si>
  <si>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</si>
  <si>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</si>
  <si>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</si>
  <si>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</si>
  <si>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</si>
  <si>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Субвенция на частичную оплату стоимости путевки в организации отдыха детей и их оздоровления</t>
  </si>
  <si>
    <t>01.2.03.75160</t>
  </si>
  <si>
    <t>Организация проведения социально значимых районных мероприятий в системе образования Мышкинского муниципального района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</si>
  <si>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</si>
  <si>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</si>
  <si>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</si>
  <si>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</si>
  <si>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</si>
  <si>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Муниципальная программа "Развитие молодежной политики в Мышкинском муниципальном районе"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</si>
  <si>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</si>
  <si>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</si>
  <si>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</si>
  <si>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</si>
  <si>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</si>
  <si>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Организация временной занятости подростков и молодежи</t>
  </si>
  <si>
    <t>03.1.01.41470</t>
  </si>
  <si>
    <t>Развитите волонтерства и социального наставничества</t>
  </si>
  <si>
    <t>03.1.02.00000</t>
  </si>
  <si>
    <t>Развитие волонтерства (добровольчества) и социального наставничества</t>
  </si>
  <si>
    <t>03.1.02.41471</t>
  </si>
  <si>
    <t>Содействие становлению и укреплению молодых семей</t>
  </si>
  <si>
    <t>03.1.03.00000</t>
  </si>
  <si>
    <t>Поддержка клуба молодой семьи "Краски"</t>
  </si>
  <si>
    <t>03.1.03.43110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</si>
  <si>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</si>
  <si>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</si>
  <si>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</si>
  <si>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</si>
  <si>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Организация и проведение Дня молодежи, а также мероприятий для молодежи в Дни села, Дни деревни</t>
  </si>
  <si>
    <t>03.1.04.44130</t>
  </si>
  <si>
    <t>Подпрограмма "Патриотическое воспитание граждан в Мышкинском муниципальном районе"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</si>
  <si>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</si>
  <si>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</si>
  <si>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</si>
  <si>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</si>
  <si>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</si>
  <si>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</si>
  <si>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03.2.02.00000</t>
  </si>
  <si>
    <t>Приобретение оборудования, реквизита для проведения мероприятий патриотической направленности</t>
  </si>
  <si>
    <t>03.2.02.42110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</si>
  <si>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</si>
  <si>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03.2.03.00000</t>
  </si>
  <si>
    <t>Организация экспозиций в МУК ММР "Этнографический музей кацкарей"</t>
  </si>
  <si>
    <t>03.2.03.43110</t>
  </si>
  <si>
    <t>Ведомственная целевая программа "Совершенствование системы управления в сфере молодежной политики"</t>
  </si>
  <si>
    <t>03.3.00.00000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</si>
  <si>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</si>
  <si>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03.3.01.00000</t>
  </si>
  <si>
    <t>Содержание социального агентства молодежи</t>
  </si>
  <si>
    <t>03.3.01.41540</t>
  </si>
  <si>
    <t>Муниципальная программа "Обеспечение качественными коммунальными услугами населения Мышкинского муниципального района"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</si>
  <si>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</si>
  <si>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</si>
  <si>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</si>
  <si>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</si>
  <si>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</si>
  <si>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</si>
  <si>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05.1.02.40850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</si>
  <si>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</si>
  <si>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</si>
  <si>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</si>
  <si>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</si>
  <si>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</si>
  <si>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</si>
  <si>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</si>
  <si>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</si>
  <si>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</si>
  <si>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</si>
  <si>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</si>
  <si>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</si>
  <si>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Муниципальная программа "Сохранность сети автомобильных дорог Мышкинского муниципального района"</t>
  </si>
  <si>
    <t>06.0.00.00000</t>
  </si>
  <si>
    <t>Подпрограмма "Развитие сети автомобильных дорог в Мышкинском муниципальном районе"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</si>
  <si>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</si>
  <si>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</si>
  <si>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</si>
  <si>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</si>
  <si>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</si>
  <si>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</si>
  <si>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Софинансирование к субсидии на финансирование дорожного хозяйства</t>
  </si>
  <si>
    <t>06.1.01.SД011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</si>
  <si>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</si>
  <si>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07.0.00.00000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</si>
  <si>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</si>
  <si>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07.1.00.00000</t>
  </si>
  <si>
    <t>Профилактика экстремизма и терроризма</t>
  </si>
  <si>
    <t>07.1.01.00000</t>
  </si>
  <si>
    <t>Мероприятия по профилактике экстремизма и терроризма</t>
  </si>
  <si>
    <t>07.1.01.40990</t>
  </si>
  <si>
    <t>Поставка печатной продукции (памятки,буклеты)</t>
  </si>
  <si>
    <t>07.1.01.41010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</si>
  <si>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</si>
  <si>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</si>
  <si>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</si>
  <si>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</si>
  <si>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Профилактика безнадзорности, правонарушений и защита прав несовершеннолетних</t>
  </si>
  <si>
    <t>07.1.03.00000</t>
  </si>
  <si>
    <t>Мероприятия по профилактике безнадзорности, правонарушений среди несовершеннолетних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</si>
  <si>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</si>
  <si>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</si>
  <si>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</si>
  <si>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</si>
  <si>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</si>
  <si>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</si>
  <si>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</si>
  <si>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</si>
  <si>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</si>
  <si>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</si>
  <si>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08.1.01.11100</t>
  </si>
  <si>
    <t>Муниципальная программа "Развитие культуры в Мышкинском муниципальном районе"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</si>
  <si>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</si>
  <si>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</si>
  <si>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</si>
  <si>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</si>
  <si>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</si>
  <si>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</si>
  <si>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</si>
  <si>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Развитие и совершенствование системы культурно-досугового обслуживания населения</t>
  </si>
  <si>
    <t>09.1.02.00000</t>
  </si>
  <si>
    <t>Проведение районных мероприятий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</si>
  <si>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</si>
  <si>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</si>
  <si>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</si>
  <si>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Сохранение и развитие библиотечного обслуживания населения</t>
  </si>
  <si>
    <t>09.1.03.00000</t>
  </si>
  <si>
    <t>Приобретение книг</t>
  </si>
  <si>
    <t>09.1.03.43110</t>
  </si>
  <si>
    <t>Укрепление материально-технической базы учреждений культуры</t>
  </si>
  <si>
    <t>09.1.05.00000</t>
  </si>
  <si>
    <t>Укрепление материально- технической базы учреждений культуры</t>
  </si>
  <si>
    <t>09.1.05.45110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</si>
  <si>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</si>
  <si>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</si>
  <si>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Ведомственная целевая программа "Культура Мышкинского муниципального района"</t>
  </si>
  <si>
    <t>09.2.00.00000</t>
  </si>
  <si>
    <t>Создание современного рынка услуг в области культуры</t>
  </si>
  <si>
    <t>09.2.01.00000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</si>
  <si>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</si>
  <si>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</si>
  <si>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(библиотеки)</t>
  </si>
  <si>
    <t>09.2.01.41240</t>
  </si>
  <si>
    <t>Обеспечение деятельности подведомственных учреждений (музеи)</t>
  </si>
  <si>
    <t>09.2.01.41260</t>
  </si>
  <si>
    <t>Государственная поддержка в средствах массовой информации</t>
  </si>
  <si>
    <t>09.2.01.41270</t>
  </si>
  <si>
    <t>09.2.01.41280</t>
  </si>
  <si>
    <t>Субсидия на повышение оплаты труда работников муниципальных учреждений в сфере культуры</t>
  </si>
  <si>
    <t>09.2.01.75900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</si>
  <si>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</si>
  <si>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09.6.00.00000</t>
  </si>
  <si>
    <t>Содействие продвижению туристских возможностей и бренда Мышкинского муниципального района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</si>
  <si>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</si>
  <si>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</si>
  <si>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</si>
  <si>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</si>
  <si>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</si>
  <si>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</si>
  <si>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</si>
  <si>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</si>
  <si>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10.1.01.00000</t>
  </si>
  <si>
    <t>10.1.01.41675</t>
  </si>
  <si>
    <t>Муниципальная программа "Развитие субъектов малого и среднего предпринимательства Мышкинского муниципального района"</t>
  </si>
  <si>
    <t>11.0.00.00000</t>
  </si>
  <si>
    <t>Подпрограмма "Развитие субъектов малого и среднего предпринимательства в Мышкинском муниципальном районе"</t>
  </si>
  <si>
    <t>11.1.00.00000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</si>
  <si>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</si>
  <si>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11.1.01.00000</t>
  </si>
  <si>
    <t>Финансовая и имущественная поддержка субъектов малого и среднего предпринимательства</t>
  </si>
  <si>
    <t>11.1.01.41740</t>
  </si>
  <si>
    <t>Муниципальная программа "Поддержка и развитие казачества в Мышкинском муниципальном районе"</t>
  </si>
  <si>
    <t>12.0.00.00000</t>
  </si>
  <si>
    <t>Подпрограмма "Поддержка и развитие казачества в Мышкинском муниципальном районе"</t>
  </si>
  <si>
    <t>12.1.00.00000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</si>
  <si>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</si>
  <si>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</si>
  <si>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</si>
  <si>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</si>
  <si>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</si>
  <si>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</si>
  <si>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Подпрограмма "Развитие физической культуры и спорта в Мышкинском муниципальном районе"</t>
  </si>
  <si>
    <t>13.1.00.00000</t>
  </si>
  <si>
    <t>Развитие массовой физической культуры и спорта</t>
  </si>
  <si>
    <t>13.1.01.00000</t>
  </si>
  <si>
    <t>Организация и проведение полумарафонов, первенств, турниров</t>
  </si>
  <si>
    <t>13.1.01.41120</t>
  </si>
  <si>
    <t>Организация и проведение спартакиад, фестивалей</t>
  </si>
  <si>
    <t>13.1.01.41130</t>
  </si>
  <si>
    <t>Муниципальная программа "Развитие сельского хозяйства в Мышкинском муниципальном районе"</t>
  </si>
  <si>
    <t>14.0.00.00000</t>
  </si>
  <si>
    <t>Подпрограмма "Развитие агропромышленного комплекса в Мышкинском муниципальном районе"</t>
  </si>
  <si>
    <t>14.1.00.00000</t>
  </si>
  <si>
    <t>Предоставление субсидии сельскохозяйственным товаропроизводителям</t>
  </si>
  <si>
    <t>14.1.01.00000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</si>
  <si>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</si>
  <si>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14.1.01.42041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</si>
  <si>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</si>
  <si>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</si>
  <si>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</si>
  <si>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</si>
  <si>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</si>
  <si>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</si>
  <si>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</si>
  <si>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</si>
  <si>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</si>
  <si>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Непрограммные расходы</t>
  </si>
  <si>
    <t>40.0.00.00000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</si>
  <si>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</si>
  <si>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</si>
  <si>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Руководитель контрольно-счетного органа</t>
  </si>
  <si>
    <t>Центральный аппарат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</si>
  <si>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</si>
  <si>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</si>
  <si>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40.0.00.40040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</si>
  <si>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</si>
  <si>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</si>
  <si>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</si>
  <si>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</si>
  <si>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</si>
  <si>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40.0.00.41080</t>
  </si>
  <si>
    <t>40.0.00.41250</t>
  </si>
  <si>
    <t>Резервный фонд Администрации Мышкинского муниципального района</t>
  </si>
  <si>
    <t>40.0.00.42320</t>
  </si>
  <si>
    <t>Глава муниципального образования</t>
  </si>
  <si>
    <t>40.0.00.42330</t>
  </si>
  <si>
    <t>Расходы на содержание и обеспечение деятельности депутатов Мышкинского муниципального района</t>
  </si>
  <si>
    <t>40.0.00.42340</t>
  </si>
  <si>
    <t>40.0.00.42350</t>
  </si>
  <si>
    <t>40.0.00.42360</t>
  </si>
  <si>
    <t>40.0.00.42400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</si>
  <si>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</si>
  <si>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40.0.00.42410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</si>
  <si>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</si>
  <si>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</si>
  <si>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</si>
  <si>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</si>
  <si>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Межбюджетные трансферты на реализацию мероприятий по борьбе с борщевиком Сосновского</t>
  </si>
  <si>
    <t>40.0.00.71810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</si>
  <si>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</si>
  <si>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</si>
  <si>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</si>
  <si>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</si>
  <si>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</si>
  <si>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</si>
  <si>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</si>
  <si>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</si>
  <si>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</si>
  <si>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</si>
  <si>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</si>
  <si>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</si>
  <si>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</si>
  <si>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</si>
  <si>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</si>
  <si>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Субсидия на комплектование книжных фондов муниципальных библиотек</t>
  </si>
  <si>
    <t>09.1.03.L5191</t>
  </si>
  <si>
    <t>от 12.12.2024 №   30</t>
  </si>
  <si>
    <t>2026 год  (руб.)</t>
  </si>
  <si>
    <t>2027 год  (руб.)</t>
  </si>
  <si>
    <t xml:space="preserve">902 0801 113Я555133 521 Субсидия на модернизацию учреждений культурно-досугового типа в населенных пунктах с численностью населения до 500 тысяч человек
</t>
  </si>
  <si>
    <t>09.1.Я555133</t>
  </si>
  <si>
    <t>902 0801 113Я555135 521 Субсидия на модернизацию муниципальных музеев</t>
  </si>
  <si>
    <t>09.1.Я555135</t>
  </si>
  <si>
    <t>903 0701 0210278510 530 Субвенция на освобождение от взимаемой с родителей (законных представителей) платы за присмотр и уход за детьми</t>
  </si>
  <si>
    <t>01.1.01.78510</t>
  </si>
  <si>
    <t>903 0701 023Я153151 521 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</si>
  <si>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01.1.Я1.53151</t>
  </si>
  <si>
    <t>903 0702 023Ю457502 521 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</si>
  <si>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Субсидия на реализацию мероприятий по обеспечению обязательных требований охраны объектов образования I – III категорий опасности</t>
  </si>
  <si>
    <t>905 0412 2510272880 521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</si>
  <si>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11.1.01.72880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</si>
  <si>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</si>
  <si>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904 0503 2510271810 540 Межбюджетные трансферты на реализацию мероприятий по борьбе с борщевиком Сосновского</t>
  </si>
  <si>
    <t>14.3.01.71810</t>
  </si>
  <si>
    <t>Муниципальная программа "Поддержка молодых семей Мышкинского муниципального округа в приобретении (строительстве) жилья "</t>
  </si>
  <si>
    <t>Подпрограмма "Поддержка молодых семей Мышкинского муниципального округа в приобретении (строительстве) жилья "</t>
  </si>
  <si>
    <t>905 1003 48301R5768 522 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</si>
  <si>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15.1.01.R5768</t>
  </si>
  <si>
    <t>934 0707 0710176950 521 Субсидия на организацию временного трудоустройства несовершеннолетних граждан в возрасте от 14 до 18 лет в свободное от учебы время</t>
  </si>
  <si>
    <t>948 0203 5000051180 530 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</si>
  <si>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951 0405 4310174420 530 Субвенция на организацию мероприятий при осуществлении деятельности по обращению с животными без владельцев</t>
  </si>
  <si>
    <t>963 0409 241019Д012 521 Субсидия на капитальный ремонт и ремонт дорожных объектов муниципальной собственности</t>
  </si>
  <si>
    <t>06.1.01.SД012</t>
  </si>
  <si>
    <t>968 1004 05301R4970 521 Субсидия на государственную поддержку молодых семей Ярославской области в приобретении (строительстве) жилья</t>
  </si>
  <si>
    <t>02.1.01.R4970</t>
  </si>
  <si>
    <t>Софинансирование к  cубсидии на капитальный ремонт и ремонт дорожных объектов муниципальной собственности</t>
  </si>
  <si>
    <t>Мероприятия по борьбе с борщевиком Сосновского</t>
  </si>
  <si>
    <t>Подпрограмма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</si>
  <si>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Муниципальная 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</si>
  <si>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924 0502 1420275250 522 Субсидия на реализацию мероприятий по строительству и реконструкции объектов теплоснабжения</t>
  </si>
  <si>
    <t>05.2.03.75250</t>
  </si>
  <si>
    <t>Региональный проект "Семейные ценности и инфраструктура культуры"</t>
  </si>
  <si>
    <t>09.1.Я5.00000</t>
  </si>
  <si>
    <t>09.1.Я5.55133</t>
  </si>
  <si>
    <t>09.1.Я5.55135</t>
  </si>
  <si>
    <t>Региональный проект "Поддержка семьи"</t>
  </si>
  <si>
    <t>01.1.Я1.00000</t>
  </si>
  <si>
    <t>Региональный проект "Все лучшее детям"</t>
  </si>
  <si>
    <t>01.2.Ю4.57502</t>
  </si>
  <si>
    <t>01.2.Ю4.00000</t>
  </si>
  <si>
    <t>02.1.01.L4970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</si>
  <si>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</si>
  <si>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</si>
  <si>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03.1.01.46950</t>
  </si>
  <si>
    <t>11.1.01.42880</t>
  </si>
  <si>
    <t>15.1.01.L5768</t>
  </si>
  <si>
    <t>акцизы</t>
  </si>
  <si>
    <t>Муниципальная программа "Развитие молодежной политики в Мышкинском муниципальном округе"</t>
  </si>
  <si>
    <t>дотация</t>
  </si>
  <si>
    <t>собственные</t>
  </si>
  <si>
    <t>областные</t>
  </si>
  <si>
    <t>Итого доходов</t>
  </si>
  <si>
    <t>Субсидия организациям автомобильного транспорта на возмещение затрат на оказание транспортных услуг населению по внутригородским маршрутам регулярного сообщения в связи с государтсвенным регулированием тарифов</t>
  </si>
  <si>
    <t>06.1.01.9Д012</t>
  </si>
  <si>
    <t>Муниципальная программа «Жилищно – коммунальное хозяйство"</t>
  </si>
  <si>
    <t>Подпрограмма «Жилищно – коммунальное хозяйство"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</si>
  <si>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</si>
  <si>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</si>
  <si>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</si>
  <si>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</si>
  <si>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04.0.00.00000</t>
  </si>
  <si>
    <t>04.1.00.00000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</si>
  <si>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</si>
  <si>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Муниципальная программа "Развитие сельского хозяйства в Мышкинском муниципальном округе"</t>
  </si>
  <si>
    <t>Транзитные расходы</t>
  </si>
  <si>
    <t>99.0.00.00000</t>
  </si>
  <si>
    <t>Условно утвержденные расходы</t>
  </si>
  <si>
    <t>99.9.00.00000</t>
  </si>
  <si>
    <t>900</t>
  </si>
  <si>
    <t>Муниципальная программа "Развитие образования в Мышкинском муниципальном округе"</t>
  </si>
  <si>
    <t>"Ведомственная целевая программа развития образования администрации Мышкинского муниципального округа"</t>
  </si>
  <si>
    <t>Субвенция на освобождение от взимаемой с родителей (законных представителей) платы за присмотр и уход за детьми</t>
  </si>
  <si>
    <t xml:space="preserve">903 0701 023Я153151 521 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</si>
  <si>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</si>
  <si>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Подпрограмма "Развитие системы образования Мышкинского муниципального округа"</t>
  </si>
  <si>
    <t>Подпрограмма "Патриотическое воспитание граждан в Мышкинском муниципальном округе"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</si>
  <si>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</si>
  <si>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</si>
  <si>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</si>
  <si>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</si>
  <si>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</si>
  <si>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 xml:space="preserve"> Субсидия на реализацию мероприятий по строительству и реконструкции объектов теплоснабжения</t>
  </si>
  <si>
    <t>Подпрограмма "Развитие сети автомобильных дорог в Мышкинском муниципальном округе"</t>
  </si>
  <si>
    <t xml:space="preserve">963 0409 241019Д012 521 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</si>
  <si>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</si>
  <si>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</si>
  <si>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</si>
  <si>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Реализация проекта "Усовершенствование муниципальной системы оповещения Мышкинского муниципального округа"</t>
  </si>
  <si>
    <t>Муниципальная программа "Развитие культуры в Мышкинском муниципальном округе"</t>
  </si>
  <si>
    <t xml:space="preserve">902 0801 113Я555133 521 </t>
  </si>
  <si>
    <t xml:space="preserve">Субсидия на модернизацию учреждений культурно-досугового типа в населенных пунктах с численностью населения до 500 тысяч человек
</t>
  </si>
  <si>
    <t xml:space="preserve">902 0801 113Я555135 521 </t>
  </si>
  <si>
    <t>Субсидия на модернизацию муниципальных музеев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</si>
  <si>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</si>
  <si>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Муниципальная программа "Развитие субъектов малого и среднего предпринимательства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</si>
  <si>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</si>
  <si>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</si>
  <si>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</si>
  <si>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Муниципальная программа "Поддержка и развитие казачества в Мышкинском муниципальном округе"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</si>
  <si>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</si>
  <si>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</si>
  <si>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Субвенция на организацию мероприятий при осуществлении деятельности по обращению с животными без владельцев</t>
  </si>
  <si>
    <t xml:space="preserve">905 1003 48301R5768 522 </t>
  </si>
  <si>
    <t>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</si>
  <si>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Капитальные вложения в объекты государственной (муниципальной) собственности</t>
  </si>
  <si>
    <t>905 1003 48301R5768 522</t>
  </si>
  <si>
    <t xml:space="preserve"> 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</si>
  <si>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</si>
  <si>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</si>
  <si>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Ведомственная целевая программа "Культура Мышкинского муниципального окургаа"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</si>
</sst>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_(* #,##0.00_);_(* \(#,##0.00\);_(* &quot;-&quot;??_);_(@_)"/>
    <numFmt numFmtId="166" formatCode="000000000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0" fillId="3" borderId="1" xfId="6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0" fontId="10" fillId="2" borderId="1" xfId="6" applyFont="1" applyFill="1" applyBorder="1" applyAlignment="1">
      <alignment horizontal="left" vertical="top" wrapText="1"/>
    </xf>
    <xf numFmtId="166" fontId="3" fillId="2" borderId="1" xfId="2" applyNumberFormat="1" applyFont="1" applyFill="1" applyBorder="1" applyAlignment="1" applyProtection="1">
      <alignment wrapText="1"/>
      <protection hidden="1"/>
    </xf>
    <xf numFmtId="166" fontId="2" fillId="2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wrapText="1"/>
      <protection hidden="1"/>
    </xf>
    <xf numFmtId="10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1" fillId="0" borderId="1" xfId="0" applyFont="1" applyBorder="1"/>
    <xf numFmtId="3" fontId="2" fillId="0" borderId="0" xfId="0" applyNumberFormat="1" applyFont="1"/>
    <xf numFmtId="0" fontId="2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" xfId="2"/>
    <cellStyle name="Обычный 2 2" xfId="3"/>
    <cellStyle name="Обычный 2 4" xfId="4"/>
    <cellStyle name="Обычный 3" xfId="5"/>
    <cellStyle name="Обычный 4" xfId="6"/>
    <cellStyle name="Обычный 4 2" xfId="7"/>
    <cellStyle name="Обычный 5" xfId="8"/>
    <cellStyle name="Обычный 6" xfId="9"/>
    <cellStyle name="Обычный 7" xfId="10"/>
    <cellStyle name="Обычный 8" xfId="1"/>
    <cellStyle name="Финансовый 2" xfId="12"/>
    <cellStyle name="Финансовый 3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09"/>
  <sheetViews>
    <sheetView showGridLines="0" showZeros="0" topLeftCell="A308" zoomScaleNormal="100" workbookViewId="0">
      <selection activeCell="B340" sqref="B340"/>
    </sheetView>
  </sheetViews>
  <sheetFormatPr defaultRowHeight="15.75" x14ac:dyDescent="0.25"/>
  <cols>
    <col min="1" max="1" width="1" style="1" customWidth="1"/>
    <col min="2" max="2" width="53.85546875" style="1" customWidth="1"/>
    <col min="3" max="3" width="16.85546875" style="2" customWidth="1"/>
    <col min="4" max="4" width="11.7109375" style="2" customWidth="1"/>
    <col min="5" max="5" width="16.140625" style="2" bestFit="1" customWidth="1"/>
    <col min="6" max="6" width="20.42578125" style="2" customWidth="1"/>
    <col min="7" max="7" width="16.140625" style="2" bestFit="1" customWidth="1"/>
    <col min="8" max="16384" width="9.140625" style="1"/>
  </cols>
  <sheetData>
    <row r="1" spans="1:7" x14ac:dyDescent="0.25">
      <c r="D1" s="39" t="s">
        <v>5</v>
      </c>
      <c r="E1" s="39"/>
      <c r="F1" s="39"/>
    </row>
    <row r="2" spans="1:7" x14ac:dyDescent="0.25">
      <c r="C2" s="39" t="s">
        <v>3</v>
      </c>
      <c r="D2" s="39"/>
      <c r="E2" s="39"/>
      <c r="F2" s="39"/>
    </row>
    <row r="3" spans="1:7" x14ac:dyDescent="0.25">
      <c r="C3" s="39" t="s">
        <v>2</v>
      </c>
      <c r="D3" s="39"/>
      <c r="E3" s="39"/>
      <c r="F3" s="39"/>
    </row>
    <row r="4" spans="1:7" x14ac:dyDescent="0.25">
      <c r="C4" s="39" t="s">
        <v>327</v>
      </c>
      <c r="D4" s="39"/>
      <c r="E4" s="39"/>
      <c r="F4" s="39"/>
    </row>
    <row r="6" spans="1:7" ht="66.75" customHeight="1" x14ac:dyDescent="0.25">
      <c r="A6" s="40" t="s">
        <v>7</v>
      </c>
      <c r="B6" s="40"/>
      <c r="C6" s="40"/>
      <c r="D6" s="40"/>
      <c r="E6" s="40"/>
    </row>
    <row r="7" spans="1:7" x14ac:dyDescent="0.25">
      <c r="A7" s="3"/>
      <c r="B7" s="4"/>
      <c r="C7" s="5"/>
      <c r="D7" s="5"/>
      <c r="E7" s="6"/>
    </row>
    <row r="8" spans="1:7" ht="57.75" customHeight="1" x14ac:dyDescent="0.25">
      <c r="A8" s="3"/>
      <c r="B8" s="7" t="s">
        <v>1</v>
      </c>
      <c r="C8" s="7" t="s">
        <v>4</v>
      </c>
      <c r="D8" s="7" t="s">
        <v>0</v>
      </c>
      <c r="E8" s="8" t="s">
        <v>6</v>
      </c>
      <c r="F8" s="8" t="s">
        <v>328</v>
      </c>
      <c r="G8" s="8" t="s">
        <v>329</v>
      </c>
    </row>
    <row r="9" spans="1:7" ht="47.25" x14ac:dyDescent="0.25">
      <c r="B9" s="9" t="s">
        <v>8</v>
      </c>
      <c r="C9" s="12" t="s">
        <v>9</v>
      </c>
      <c r="D9" s="12"/>
      <c r="E9" s="13">
        <f>E10+E61</f>
        <v>269966587</v>
      </c>
      <c r="F9" s="13">
        <f t="shared" ref="F9:G9" si="0">F10+F61</f>
        <v>233499516</v>
      </c>
      <c r="G9" s="13">
        <f t="shared" si="0"/>
        <v>169494031</v>
      </c>
    </row>
    <row r="10" spans="1:7" ht="47.25" x14ac:dyDescent="0.25">
      <c r="B10" s="10" t="s">
        <v>10</v>
      </c>
      <c r="C10" s="14" t="s">
        <v>11</v>
      </c>
      <c r="D10" s="14"/>
      <c r="E10" s="15">
        <f>E11+E20+E31+E38+E44+E49+E56</f>
        <v>167304578</v>
      </c>
      <c r="F10" s="15">
        <f t="shared" ref="F10:G10" si="1">F11+F20+F31+F38+F44+F49+F56</f>
        <v>231300686</v>
      </c>
      <c r="G10" s="15">
        <f t="shared" si="1"/>
        <v>167295201</v>
      </c>
    </row>
    <row r="11" spans="1:7" ht="31.5" x14ac:dyDescent="0.25">
      <c r="B11" s="10" t="s">
        <v>12</v>
      </c>
      <c r="C11" s="14" t="s">
        <v>13</v>
      </c>
      <c r="D11" s="14"/>
      <c r="E11" s="15">
        <f>E12+E14+E16+E18</f>
        <v>45180075</v>
      </c>
      <c r="F11" s="15">
        <f t="shared" ref="F11:G11" si="2">F12+F14+F16+F18</f>
        <v>45180075</v>
      </c>
      <c r="G11" s="15">
        <f t="shared" si="2"/>
        <v>45180075</v>
      </c>
    </row>
    <row r="12" spans="1:7" ht="31.5" x14ac:dyDescent="0.25">
      <c r="B12" s="11" t="s">
        <v>14</v>
      </c>
      <c r="C12" s="16" t="s">
        <v>15</v>
      </c>
      <c r="D12" s="16"/>
      <c r="E12" s="17"/>
      <c r="F12" s="19"/>
      <c r="G12" s="19"/>
    </row>
    <row r="13" spans="1:7" ht="47.25" x14ac:dyDescent="0.25">
      <c r="B13" s="11" t="s">
        <v>16</v>
      </c>
      <c r="C13" s="16"/>
      <c r="D13" s="16" t="s">
        <v>17</v>
      </c>
      <c r="E13" s="17"/>
      <c r="F13" s="19"/>
      <c r="G13" s="19"/>
    </row>
    <row r="14" spans="1:7" ht="78.75" x14ac:dyDescent="0.25">
      <c r="B14" s="11" t="s">
        <v>18</v>
      </c>
      <c r="C14" s="16" t="s">
        <v>19</v>
      </c>
      <c r="D14" s="16"/>
      <c r="E14" s="17"/>
      <c r="F14" s="19"/>
      <c r="G14" s="19"/>
    </row>
    <row r="15" spans="1:7" ht="47.25" x14ac:dyDescent="0.25">
      <c r="B15" s="11" t="s">
        <v>16</v>
      </c>
      <c r="C15" s="16"/>
      <c r="D15" s="16" t="s">
        <v>17</v>
      </c>
      <c r="E15" s="17"/>
      <c r="F15" s="19"/>
      <c r="G15" s="19"/>
    </row>
    <row r="16" spans="1:7" ht="31.5" x14ac:dyDescent="0.25">
      <c r="B16" s="11" t="s">
        <v>20</v>
      </c>
      <c r="C16" s="16" t="s">
        <v>21</v>
      </c>
      <c r="D16" s="16"/>
      <c r="E16" s="21">
        <v>44908914</v>
      </c>
      <c r="F16" s="21">
        <v>44908914</v>
      </c>
      <c r="G16" s="21">
        <v>44908914</v>
      </c>
    </row>
    <row r="17" spans="2:7" ht="47.25" x14ac:dyDescent="0.25">
      <c r="B17" s="11" t="s">
        <v>16</v>
      </c>
      <c r="C17" s="16"/>
      <c r="D17" s="16" t="s">
        <v>17</v>
      </c>
      <c r="E17" s="21">
        <v>44908914</v>
      </c>
      <c r="F17" s="21">
        <v>44908914</v>
      </c>
      <c r="G17" s="21">
        <v>44908914</v>
      </c>
    </row>
    <row r="18" spans="2:7" ht="63" x14ac:dyDescent="0.25">
      <c r="B18" s="22" t="s">
        <v>334</v>
      </c>
      <c r="C18" s="16" t="s">
        <v>335</v>
      </c>
      <c r="D18" s="16"/>
      <c r="E18" s="21">
        <v>271161</v>
      </c>
      <c r="F18" s="21">
        <v>271161</v>
      </c>
      <c r="G18" s="21">
        <v>271161</v>
      </c>
    </row>
    <row r="19" spans="2:7" ht="47.25" x14ac:dyDescent="0.25">
      <c r="B19" s="11" t="s">
        <v>16</v>
      </c>
      <c r="C19" s="16"/>
      <c r="D19" s="16" t="s">
        <v>17</v>
      </c>
      <c r="E19" s="21">
        <v>271161</v>
      </c>
      <c r="F19" s="21">
        <v>271161</v>
      </c>
      <c r="G19" s="21">
        <v>271161</v>
      </c>
    </row>
    <row r="20" spans="2:7" ht="31.5" x14ac:dyDescent="0.25">
      <c r="B20" s="10" t="s">
        <v>23</v>
      </c>
      <c r="C20" s="14" t="s">
        <v>24</v>
      </c>
      <c r="D20" s="14"/>
      <c r="E20" s="15">
        <f>E21+E23+E25+E27+E29</f>
        <v>112140581</v>
      </c>
      <c r="F20" s="15">
        <f t="shared" ref="F20:G20" si="3">F21+F23+F25+F27+F29</f>
        <v>112427484</v>
      </c>
      <c r="G20" s="15">
        <f t="shared" si="3"/>
        <v>112599924</v>
      </c>
    </row>
    <row r="21" spans="2:7" ht="31.5" x14ac:dyDescent="0.25">
      <c r="B21" s="11" t="s">
        <v>25</v>
      </c>
      <c r="C21" s="16" t="s">
        <v>26</v>
      </c>
      <c r="D21" s="16"/>
      <c r="E21" s="17"/>
      <c r="F21" s="19"/>
      <c r="G21" s="19"/>
    </row>
    <row r="22" spans="2:7" ht="47.25" x14ac:dyDescent="0.25">
      <c r="B22" s="11" t="s">
        <v>16</v>
      </c>
      <c r="C22" s="16"/>
      <c r="D22" s="16" t="s">
        <v>17</v>
      </c>
      <c r="E22" s="17"/>
      <c r="F22" s="19"/>
      <c r="G22" s="19"/>
    </row>
    <row r="23" spans="2:7" ht="31.5" x14ac:dyDescent="0.25">
      <c r="B23" s="11" t="s">
        <v>27</v>
      </c>
      <c r="C23" s="16" t="s">
        <v>28</v>
      </c>
      <c r="D23" s="16"/>
      <c r="E23" s="21">
        <v>3275202</v>
      </c>
      <c r="F23" s="21">
        <v>3413310</v>
      </c>
      <c r="G23" s="21">
        <v>3573092</v>
      </c>
    </row>
    <row r="24" spans="2:7" ht="47.25" x14ac:dyDescent="0.25">
      <c r="B24" s="11" t="s">
        <v>16</v>
      </c>
      <c r="C24" s="16"/>
      <c r="D24" s="16" t="s">
        <v>17</v>
      </c>
      <c r="E24" s="21">
        <v>3275202</v>
      </c>
      <c r="F24" s="21">
        <v>3413310</v>
      </c>
      <c r="G24" s="21">
        <v>3573092</v>
      </c>
    </row>
    <row r="25" spans="2:7" ht="31.5" x14ac:dyDescent="0.25">
      <c r="B25" s="11" t="s">
        <v>20</v>
      </c>
      <c r="C25" s="16" t="s">
        <v>29</v>
      </c>
      <c r="D25" s="16"/>
      <c r="E25" s="21">
        <v>100089907</v>
      </c>
      <c r="F25" s="21">
        <v>100089907</v>
      </c>
      <c r="G25" s="21">
        <v>100089907</v>
      </c>
    </row>
    <row r="26" spans="2:7" ht="47.25" x14ac:dyDescent="0.25">
      <c r="B26" s="11" t="s">
        <v>16</v>
      </c>
      <c r="C26" s="16"/>
      <c r="D26" s="16" t="s">
        <v>17</v>
      </c>
      <c r="E26" s="21">
        <v>100089907</v>
      </c>
      <c r="F26" s="21">
        <v>100089907</v>
      </c>
      <c r="G26" s="21">
        <v>100089907</v>
      </c>
    </row>
    <row r="27" spans="2:7" ht="47.25" x14ac:dyDescent="0.25">
      <c r="B27" s="11" t="s">
        <v>339</v>
      </c>
      <c r="C27" s="16" t="s">
        <v>30</v>
      </c>
      <c r="D27" s="16"/>
      <c r="E27" s="21">
        <v>4434520</v>
      </c>
      <c r="F27" s="21">
        <v>4700584</v>
      </c>
      <c r="G27" s="21">
        <v>4935675</v>
      </c>
    </row>
    <row r="28" spans="2:7" ht="47.25" x14ac:dyDescent="0.25">
      <c r="B28" s="11" t="s">
        <v>16</v>
      </c>
      <c r="C28" s="16"/>
      <c r="D28" s="16" t="s">
        <v>17</v>
      </c>
      <c r="E28" s="21">
        <v>4434520</v>
      </c>
      <c r="F28" s="21">
        <v>4700584</v>
      </c>
      <c r="G28" s="21">
        <v>4935675</v>
      </c>
    </row>
    <row r="29" spans="2:7" ht="63" x14ac:dyDescent="0.25">
      <c r="B29" s="11" t="s">
        <v>315</v>
      </c>
      <c r="C29" s="16" t="s">
        <v>316</v>
      </c>
      <c r="D29" s="16"/>
      <c r="E29" s="17">
        <f>1172057+3168895</f>
        <v>4340952</v>
      </c>
      <c r="F29" s="19">
        <f>1182631+3041052</f>
        <v>4223683</v>
      </c>
      <c r="G29" s="19">
        <f>1120350+2880900</f>
        <v>4001250</v>
      </c>
    </row>
    <row r="30" spans="2:7" ht="47.25" x14ac:dyDescent="0.25">
      <c r="B30" s="11" t="s">
        <v>16</v>
      </c>
      <c r="C30" s="16"/>
      <c r="D30" s="16" t="s">
        <v>17</v>
      </c>
      <c r="E30" s="17">
        <f>1172057+3168895</f>
        <v>4340952</v>
      </c>
      <c r="F30" s="19">
        <f>1182631+3041052</f>
        <v>4223683</v>
      </c>
      <c r="G30" s="19">
        <f>1120350+2880900</f>
        <v>4001250</v>
      </c>
    </row>
    <row r="31" spans="2:7" ht="31.5" x14ac:dyDescent="0.25">
      <c r="B31" s="10" t="s">
        <v>31</v>
      </c>
      <c r="C31" s="14" t="s">
        <v>32</v>
      </c>
      <c r="D31" s="14"/>
      <c r="E31" s="15">
        <f>E32+E34+E36</f>
        <v>0</v>
      </c>
      <c r="F31" s="15">
        <f t="shared" ref="F31:G31" si="4">F32+F34+F36</f>
        <v>0</v>
      </c>
      <c r="G31" s="15">
        <f t="shared" si="4"/>
        <v>0</v>
      </c>
    </row>
    <row r="32" spans="2:7" ht="31.5" x14ac:dyDescent="0.25">
      <c r="B32" s="11" t="s">
        <v>33</v>
      </c>
      <c r="C32" s="16" t="s">
        <v>34</v>
      </c>
      <c r="D32" s="16"/>
      <c r="E32" s="17"/>
      <c r="F32" s="19"/>
      <c r="G32" s="19"/>
    </row>
    <row r="33" spans="2:7" ht="47.25" x14ac:dyDescent="0.25">
      <c r="B33" s="11" t="s">
        <v>16</v>
      </c>
      <c r="C33" s="16"/>
      <c r="D33" s="16" t="s">
        <v>17</v>
      </c>
      <c r="E33" s="17"/>
      <c r="F33" s="19"/>
      <c r="G33" s="19"/>
    </row>
    <row r="34" spans="2:7" ht="47.25" x14ac:dyDescent="0.25">
      <c r="B34" s="11" t="s">
        <v>22</v>
      </c>
      <c r="C34" s="16" t="s">
        <v>35</v>
      </c>
      <c r="D34" s="16"/>
      <c r="E34" s="17"/>
      <c r="F34" s="19"/>
      <c r="G34" s="19"/>
    </row>
    <row r="35" spans="2:7" ht="47.25" x14ac:dyDescent="0.25">
      <c r="B35" s="11" t="s">
        <v>16</v>
      </c>
      <c r="C35" s="16"/>
      <c r="D35" s="16" t="s">
        <v>17</v>
      </c>
      <c r="E35" s="17"/>
      <c r="F35" s="19"/>
      <c r="G35" s="19"/>
    </row>
    <row r="36" spans="2:7" ht="47.25" x14ac:dyDescent="0.25">
      <c r="B36" s="11" t="s">
        <v>36</v>
      </c>
      <c r="C36" s="16" t="s">
        <v>37</v>
      </c>
      <c r="D36" s="16"/>
      <c r="E36" s="17"/>
      <c r="F36" s="19"/>
      <c r="G36" s="19"/>
    </row>
    <row r="37" spans="2:7" ht="47.25" x14ac:dyDescent="0.25">
      <c r="B37" s="11" t="s">
        <v>16</v>
      </c>
      <c r="C37" s="16"/>
      <c r="D37" s="16" t="s">
        <v>17</v>
      </c>
      <c r="E37" s="17"/>
      <c r="F37" s="19"/>
      <c r="G37" s="19"/>
    </row>
    <row r="38" spans="2:7" ht="47.25" x14ac:dyDescent="0.25">
      <c r="B38" s="10" t="s">
        <v>38</v>
      </c>
      <c r="C38" s="14" t="s">
        <v>39</v>
      </c>
      <c r="D38" s="14"/>
      <c r="E38" s="15">
        <f>E39+E41</f>
        <v>0</v>
      </c>
      <c r="F38" s="15">
        <f t="shared" ref="F38:G38" si="5">F39+F41</f>
        <v>0</v>
      </c>
      <c r="G38" s="15">
        <f t="shared" si="5"/>
        <v>0</v>
      </c>
    </row>
    <row r="39" spans="2:7" ht="47.25" x14ac:dyDescent="0.25">
      <c r="B39" s="11" t="s">
        <v>40</v>
      </c>
      <c r="C39" s="16" t="s">
        <v>41</v>
      </c>
      <c r="D39" s="16"/>
      <c r="E39" s="17"/>
      <c r="F39" s="19"/>
      <c r="G39" s="19"/>
    </row>
    <row r="40" spans="2:7" ht="31.5" x14ac:dyDescent="0.25">
      <c r="B40" s="11" t="s">
        <v>42</v>
      </c>
      <c r="C40" s="16"/>
      <c r="D40" s="16" t="s">
        <v>43</v>
      </c>
      <c r="E40" s="17"/>
      <c r="F40" s="19"/>
      <c r="G40" s="19"/>
    </row>
    <row r="41" spans="2:7" ht="31.5" x14ac:dyDescent="0.25">
      <c r="B41" s="11" t="s">
        <v>44</v>
      </c>
      <c r="C41" s="16" t="s">
        <v>45</v>
      </c>
      <c r="D41" s="16"/>
      <c r="E41" s="17"/>
      <c r="F41" s="19"/>
      <c r="G41" s="19"/>
    </row>
    <row r="42" spans="2:7" ht="31.5" x14ac:dyDescent="0.25">
      <c r="B42" s="11" t="s">
        <v>42</v>
      </c>
      <c r="C42" s="16"/>
      <c r="D42" s="16" t="s">
        <v>43</v>
      </c>
      <c r="E42" s="17"/>
      <c r="F42" s="19"/>
      <c r="G42" s="19"/>
    </row>
    <row r="43" spans="2:7" ht="47.25" x14ac:dyDescent="0.25">
      <c r="B43" s="11" t="s">
        <v>16</v>
      </c>
      <c r="C43" s="16"/>
      <c r="D43" s="16" t="s">
        <v>17</v>
      </c>
      <c r="E43" s="17"/>
      <c r="F43" s="19"/>
      <c r="G43" s="19"/>
    </row>
    <row r="44" spans="2:7" ht="31.5" x14ac:dyDescent="0.25">
      <c r="B44" s="10" t="s">
        <v>46</v>
      </c>
      <c r="C44" s="14" t="s">
        <v>47</v>
      </c>
      <c r="D44" s="14"/>
      <c r="E44" s="15">
        <f>E45+E47</f>
        <v>0</v>
      </c>
      <c r="F44" s="15">
        <f t="shared" ref="F44:G44" si="6">F45+F47</f>
        <v>0</v>
      </c>
      <c r="G44" s="15">
        <f t="shared" si="6"/>
        <v>0</v>
      </c>
    </row>
    <row r="45" spans="2:7" ht="31.5" x14ac:dyDescent="0.25">
      <c r="B45" s="11" t="s">
        <v>46</v>
      </c>
      <c r="C45" s="16" t="s">
        <v>48</v>
      </c>
      <c r="D45" s="16"/>
      <c r="E45" s="17"/>
      <c r="F45" s="19"/>
      <c r="G45" s="19"/>
    </row>
    <row r="46" spans="2:7" x14ac:dyDescent="0.25">
      <c r="B46" s="11" t="s">
        <v>49</v>
      </c>
      <c r="C46" s="16"/>
      <c r="D46" s="16" t="s">
        <v>50</v>
      </c>
      <c r="E46" s="17"/>
      <c r="F46" s="19"/>
      <c r="G46" s="19"/>
    </row>
    <row r="47" spans="2:7" ht="31.5" x14ac:dyDescent="0.25">
      <c r="B47" s="11" t="s">
        <v>51</v>
      </c>
      <c r="C47" s="16" t="s">
        <v>52</v>
      </c>
      <c r="D47" s="16"/>
      <c r="E47" s="17"/>
      <c r="F47" s="19"/>
      <c r="G47" s="19"/>
    </row>
    <row r="48" spans="2:7" ht="31.5" x14ac:dyDescent="0.25">
      <c r="B48" s="11" t="s">
        <v>42</v>
      </c>
      <c r="C48" s="16"/>
      <c r="D48" s="16" t="s">
        <v>43</v>
      </c>
      <c r="E48" s="17"/>
      <c r="F48" s="19"/>
      <c r="G48" s="19"/>
    </row>
    <row r="49" spans="2:7" x14ac:dyDescent="0.25">
      <c r="B49" s="10" t="s">
        <v>317</v>
      </c>
      <c r="C49" s="14" t="s">
        <v>318</v>
      </c>
      <c r="D49" s="14"/>
      <c r="E49" s="15">
        <f>E50+E52+E54</f>
        <v>9983922</v>
      </c>
      <c r="F49" s="15">
        <f t="shared" ref="F49:G49" si="7">F50+F52+F54</f>
        <v>9671442</v>
      </c>
      <c r="G49" s="15">
        <f t="shared" si="7"/>
        <v>9515202</v>
      </c>
    </row>
    <row r="50" spans="2:7" ht="78.75" x14ac:dyDescent="0.25">
      <c r="B50" s="11" t="s">
        <v>319</v>
      </c>
      <c r="C50" s="16" t="s">
        <v>320</v>
      </c>
      <c r="D50" s="16"/>
      <c r="E50" s="21">
        <v>234360</v>
      </c>
      <c r="F50" s="21">
        <v>234360</v>
      </c>
      <c r="G50" s="21">
        <v>234360</v>
      </c>
    </row>
    <row r="51" spans="2:7" ht="47.25" x14ac:dyDescent="0.25">
      <c r="B51" s="11" t="s">
        <v>16</v>
      </c>
      <c r="C51" s="16"/>
      <c r="D51" s="16" t="s">
        <v>17</v>
      </c>
      <c r="E51" s="21">
        <v>234360</v>
      </c>
      <c r="F51" s="21">
        <v>234360</v>
      </c>
      <c r="G51" s="21">
        <v>234360</v>
      </c>
    </row>
    <row r="52" spans="2:7" ht="78.75" x14ac:dyDescent="0.25">
      <c r="B52" s="11" t="s">
        <v>319</v>
      </c>
      <c r="C52" s="16" t="s">
        <v>321</v>
      </c>
      <c r="D52" s="16"/>
      <c r="E52" s="21">
        <f>783300+60582</f>
        <v>843882</v>
      </c>
      <c r="F52" s="21">
        <f>793136+50746</f>
        <v>843882</v>
      </c>
      <c r="G52" s="21">
        <f>801688+42194</f>
        <v>843882</v>
      </c>
    </row>
    <row r="53" spans="2:7" ht="47.25" x14ac:dyDescent="0.25">
      <c r="B53" s="11" t="s">
        <v>16</v>
      </c>
      <c r="C53" s="16"/>
      <c r="D53" s="16" t="s">
        <v>17</v>
      </c>
      <c r="E53" s="21">
        <f>783300+60582</f>
        <v>843882</v>
      </c>
      <c r="F53" s="21">
        <f>793136+50746</f>
        <v>843882</v>
      </c>
      <c r="G53" s="21">
        <f>801688+42194</f>
        <v>843882</v>
      </c>
    </row>
    <row r="54" spans="2:7" ht="126" x14ac:dyDescent="0.25">
      <c r="B54" s="11" t="s">
        <v>322</v>
      </c>
      <c r="C54" s="16" t="s">
        <v>323</v>
      </c>
      <c r="D54" s="16"/>
      <c r="E54" s="21">
        <v>8905680</v>
      </c>
      <c r="F54" s="21">
        <v>8593200</v>
      </c>
      <c r="G54" s="21">
        <v>8436960</v>
      </c>
    </row>
    <row r="55" spans="2:7" ht="47.25" x14ac:dyDescent="0.25">
      <c r="B55" s="11" t="s">
        <v>16</v>
      </c>
      <c r="C55" s="16"/>
      <c r="D55" s="16" t="s">
        <v>17</v>
      </c>
      <c r="E55" s="21">
        <v>8905680</v>
      </c>
      <c r="F55" s="21">
        <v>8593200</v>
      </c>
      <c r="G55" s="21">
        <v>8436960</v>
      </c>
    </row>
    <row r="56" spans="2:7" x14ac:dyDescent="0.25">
      <c r="B56" s="11"/>
      <c r="C56" s="16"/>
      <c r="D56" s="16"/>
      <c r="E56" s="17"/>
      <c r="F56" s="19">
        <f>F57</f>
        <v>64021685</v>
      </c>
      <c r="G56" s="19"/>
    </row>
    <row r="57" spans="2:7" ht="78.75" x14ac:dyDescent="0.25">
      <c r="B57" s="22" t="s">
        <v>336</v>
      </c>
      <c r="C57" s="16" t="s">
        <v>337</v>
      </c>
      <c r="D57" s="16"/>
      <c r="E57" s="17"/>
      <c r="F57" s="19">
        <f>3201085+60820600</f>
        <v>64021685</v>
      </c>
      <c r="G57" s="19"/>
    </row>
    <row r="58" spans="2:7" ht="47.25" x14ac:dyDescent="0.25">
      <c r="B58" s="11" t="s">
        <v>16</v>
      </c>
      <c r="C58" s="16"/>
      <c r="D58" s="16" t="s">
        <v>17</v>
      </c>
      <c r="E58" s="17"/>
      <c r="F58" s="19">
        <f>3201085+60820600</f>
        <v>64021685</v>
      </c>
      <c r="G58" s="19"/>
    </row>
    <row r="59" spans="2:7" x14ac:dyDescent="0.25">
      <c r="B59" s="11"/>
      <c r="C59" s="16"/>
      <c r="D59" s="16"/>
      <c r="E59" s="17"/>
      <c r="F59" s="19"/>
      <c r="G59" s="19"/>
    </row>
    <row r="60" spans="2:7" x14ac:dyDescent="0.25">
      <c r="B60" s="11"/>
      <c r="C60" s="16"/>
      <c r="D60" s="16"/>
      <c r="E60" s="17"/>
      <c r="F60" s="19"/>
      <c r="G60" s="19"/>
    </row>
    <row r="61" spans="2:7" ht="31.5" x14ac:dyDescent="0.25">
      <c r="B61" s="10" t="s">
        <v>55</v>
      </c>
      <c r="C61" s="14" t="s">
        <v>56</v>
      </c>
      <c r="D61" s="14"/>
      <c r="E61" s="15">
        <f>E62+E66+E78+E81</f>
        <v>102662009</v>
      </c>
      <c r="F61" s="15">
        <f t="shared" ref="F61:G61" si="8">F62+F66+F78+F81</f>
        <v>2198830</v>
      </c>
      <c r="G61" s="15">
        <f t="shared" si="8"/>
        <v>2198830</v>
      </c>
    </row>
    <row r="62" spans="2:7" ht="63" x14ac:dyDescent="0.25">
      <c r="B62" s="10" t="s">
        <v>57</v>
      </c>
      <c r="C62" s="14" t="s">
        <v>58</v>
      </c>
      <c r="D62" s="14"/>
      <c r="E62" s="15">
        <f>E63</f>
        <v>0</v>
      </c>
      <c r="F62" s="15">
        <f t="shared" ref="F62:G62" si="9">F63</f>
        <v>0</v>
      </c>
      <c r="G62" s="15">
        <f t="shared" si="9"/>
        <v>0</v>
      </c>
    </row>
    <row r="63" spans="2:7" ht="47.25" x14ac:dyDescent="0.25">
      <c r="B63" s="11" t="s">
        <v>59</v>
      </c>
      <c r="C63" s="16" t="s">
        <v>60</v>
      </c>
      <c r="D63" s="16"/>
      <c r="E63" s="17"/>
      <c r="F63" s="19"/>
      <c r="G63" s="19"/>
    </row>
    <row r="64" spans="2:7" ht="31.5" x14ac:dyDescent="0.25">
      <c r="B64" s="11" t="s">
        <v>61</v>
      </c>
      <c r="C64" s="16"/>
      <c r="D64" s="16" t="s">
        <v>62</v>
      </c>
      <c r="E64" s="17"/>
      <c r="F64" s="19"/>
      <c r="G64" s="19"/>
    </row>
    <row r="65" spans="2:7" ht="47.25" x14ac:dyDescent="0.25">
      <c r="B65" s="11" t="s">
        <v>16</v>
      </c>
      <c r="C65" s="16"/>
      <c r="D65" s="16" t="s">
        <v>17</v>
      </c>
      <c r="E65" s="17"/>
      <c r="F65" s="19"/>
      <c r="G65" s="19"/>
    </row>
    <row r="66" spans="2:7" ht="31.5" x14ac:dyDescent="0.25">
      <c r="B66" s="10" t="s">
        <v>63</v>
      </c>
      <c r="C66" s="14" t="s">
        <v>64</v>
      </c>
      <c r="D66" s="14"/>
      <c r="E66" s="15">
        <f>E67+E70+E72+E74+E76</f>
        <v>2198830</v>
      </c>
      <c r="F66" s="15">
        <f t="shared" ref="F66:G66" si="10">F67+F70+F72+F74+F76</f>
        <v>2198830</v>
      </c>
      <c r="G66" s="15">
        <f t="shared" si="10"/>
        <v>2198830</v>
      </c>
    </row>
    <row r="67" spans="2:7" ht="63" x14ac:dyDescent="0.25">
      <c r="B67" s="11" t="s">
        <v>65</v>
      </c>
      <c r="C67" s="16" t="s">
        <v>66</v>
      </c>
      <c r="D67" s="16"/>
      <c r="E67" s="17"/>
      <c r="F67" s="19"/>
      <c r="G67" s="19"/>
    </row>
    <row r="68" spans="2:7" ht="31.5" x14ac:dyDescent="0.25">
      <c r="B68" s="11" t="s">
        <v>61</v>
      </c>
      <c r="C68" s="16"/>
      <c r="D68" s="16" t="s">
        <v>62</v>
      </c>
      <c r="E68" s="17"/>
      <c r="F68" s="19"/>
      <c r="G68" s="19"/>
    </row>
    <row r="69" spans="2:7" ht="47.25" x14ac:dyDescent="0.25">
      <c r="B69" s="11" t="s">
        <v>16</v>
      </c>
      <c r="C69" s="16"/>
      <c r="D69" s="16" t="s">
        <v>17</v>
      </c>
      <c r="E69" s="17"/>
      <c r="F69" s="19"/>
      <c r="G69" s="19"/>
    </row>
    <row r="70" spans="2:7" ht="63" x14ac:dyDescent="0.25">
      <c r="B70" s="11" t="s">
        <v>67</v>
      </c>
      <c r="C70" s="16" t="s">
        <v>68</v>
      </c>
      <c r="D70" s="16"/>
      <c r="E70" s="21">
        <v>265761</v>
      </c>
      <c r="F70" s="21">
        <v>265761</v>
      </c>
      <c r="G70" s="21">
        <v>265761</v>
      </c>
    </row>
    <row r="71" spans="2:7" ht="47.25" x14ac:dyDescent="0.25">
      <c r="B71" s="11" t="s">
        <v>16</v>
      </c>
      <c r="C71" s="16"/>
      <c r="D71" s="16" t="s">
        <v>17</v>
      </c>
      <c r="E71" s="21">
        <v>265761</v>
      </c>
      <c r="F71" s="21">
        <v>265761</v>
      </c>
      <c r="G71" s="21">
        <v>265761</v>
      </c>
    </row>
    <row r="72" spans="2:7" ht="63" x14ac:dyDescent="0.25">
      <c r="B72" s="11" t="s">
        <v>69</v>
      </c>
      <c r="C72" s="16" t="s">
        <v>70</v>
      </c>
      <c r="D72" s="16"/>
      <c r="E72" s="21">
        <v>1897463</v>
      </c>
      <c r="F72" s="21">
        <v>1897463</v>
      </c>
      <c r="G72" s="21">
        <v>1897463</v>
      </c>
    </row>
    <row r="73" spans="2:7" ht="47.25" x14ac:dyDescent="0.25">
      <c r="B73" s="11" t="s">
        <v>16</v>
      </c>
      <c r="C73" s="16"/>
      <c r="D73" s="16" t="s">
        <v>17</v>
      </c>
      <c r="E73" s="21">
        <v>1897463</v>
      </c>
      <c r="F73" s="21">
        <v>1897463</v>
      </c>
      <c r="G73" s="21">
        <v>1897463</v>
      </c>
    </row>
    <row r="74" spans="2:7" ht="47.25" x14ac:dyDescent="0.25">
      <c r="B74" s="11" t="s">
        <v>71</v>
      </c>
      <c r="C74" s="16" t="s">
        <v>72</v>
      </c>
      <c r="D74" s="16"/>
      <c r="E74" s="21">
        <v>35606</v>
      </c>
      <c r="F74" s="21">
        <v>35606</v>
      </c>
      <c r="G74" s="21">
        <v>35606</v>
      </c>
    </row>
    <row r="75" spans="2:7" ht="31.5" x14ac:dyDescent="0.25">
      <c r="B75" s="11" t="s">
        <v>42</v>
      </c>
      <c r="C75" s="16"/>
      <c r="D75" s="16" t="s">
        <v>43</v>
      </c>
      <c r="E75" s="21">
        <v>35606</v>
      </c>
      <c r="F75" s="21">
        <v>35606</v>
      </c>
      <c r="G75" s="21">
        <v>35606</v>
      </c>
    </row>
    <row r="76" spans="2:7" ht="31.5" x14ac:dyDescent="0.25">
      <c r="B76" s="11" t="s">
        <v>73</v>
      </c>
      <c r="C76" s="16" t="s">
        <v>74</v>
      </c>
      <c r="D76" s="16"/>
      <c r="E76" s="17"/>
      <c r="F76" s="19"/>
      <c r="G76" s="19"/>
    </row>
    <row r="77" spans="2:7" ht="31.5" x14ac:dyDescent="0.25">
      <c r="B77" s="11" t="s">
        <v>42</v>
      </c>
      <c r="C77" s="16"/>
      <c r="D77" s="16" t="s">
        <v>43</v>
      </c>
      <c r="E77" s="17"/>
      <c r="F77" s="19"/>
      <c r="G77" s="19"/>
    </row>
    <row r="78" spans="2:7" ht="47.25" x14ac:dyDescent="0.25">
      <c r="B78" s="10" t="s">
        <v>75</v>
      </c>
      <c r="C78" s="14" t="s">
        <v>76</v>
      </c>
      <c r="D78" s="14"/>
      <c r="E78" s="15">
        <f>E79</f>
        <v>0</v>
      </c>
      <c r="F78" s="15">
        <f t="shared" ref="F78:G78" si="11">F79</f>
        <v>0</v>
      </c>
      <c r="G78" s="15">
        <f t="shared" si="11"/>
        <v>0</v>
      </c>
    </row>
    <row r="79" spans="2:7" ht="31.5" x14ac:dyDescent="0.25">
      <c r="B79" s="11" t="s">
        <v>77</v>
      </c>
      <c r="C79" s="16" t="s">
        <v>78</v>
      </c>
      <c r="D79" s="16"/>
      <c r="E79" s="17"/>
      <c r="F79" s="19"/>
      <c r="G79" s="19"/>
    </row>
    <row r="80" spans="2:7" ht="47.25" x14ac:dyDescent="0.25">
      <c r="B80" s="11" t="s">
        <v>16</v>
      </c>
      <c r="C80" s="16"/>
      <c r="D80" s="16" t="s">
        <v>17</v>
      </c>
      <c r="E80" s="17"/>
      <c r="F80" s="19"/>
      <c r="G80" s="19"/>
    </row>
    <row r="81" spans="2:7" x14ac:dyDescent="0.25">
      <c r="B81" s="11"/>
      <c r="C81" s="16"/>
      <c r="D81" s="16"/>
      <c r="E81" s="19">
        <f>E82</f>
        <v>100463179</v>
      </c>
      <c r="F81" s="19">
        <f>F82</f>
        <v>0</v>
      </c>
      <c r="G81" s="19"/>
    </row>
    <row r="82" spans="2:7" ht="63" x14ac:dyDescent="0.25">
      <c r="B82" s="22" t="s">
        <v>338</v>
      </c>
      <c r="C82" s="16"/>
      <c r="D82" s="16"/>
      <c r="E82" s="19">
        <f>27125059+73338120</f>
        <v>100463179</v>
      </c>
      <c r="F82" s="19"/>
      <c r="G82" s="19"/>
    </row>
    <row r="83" spans="2:7" ht="47.25" x14ac:dyDescent="0.25">
      <c r="B83" s="11" t="s">
        <v>16</v>
      </c>
      <c r="C83" s="16"/>
      <c r="D83" s="16" t="s">
        <v>17</v>
      </c>
      <c r="E83" s="19">
        <f>27125059+73338120</f>
        <v>100463179</v>
      </c>
      <c r="F83" s="19"/>
      <c r="G83" s="19"/>
    </row>
    <row r="84" spans="2:7" ht="47.25" x14ac:dyDescent="0.25">
      <c r="B84" s="20" t="s">
        <v>345</v>
      </c>
      <c r="C84" s="12" t="s">
        <v>79</v>
      </c>
      <c r="D84" s="12"/>
      <c r="E84" s="13">
        <f>E85</f>
        <v>1445787</v>
      </c>
      <c r="F84" s="13">
        <f t="shared" ref="F84:G84" si="12">F85</f>
        <v>1470524</v>
      </c>
      <c r="G84" s="13">
        <f t="shared" si="12"/>
        <v>1487479</v>
      </c>
    </row>
    <row r="85" spans="2:7" ht="54.75" customHeight="1" x14ac:dyDescent="0.25">
      <c r="B85" s="10" t="s">
        <v>346</v>
      </c>
      <c r="C85" s="14" t="s">
        <v>80</v>
      </c>
      <c r="D85" s="14"/>
      <c r="E85" s="15">
        <f>E86</f>
        <v>1445787</v>
      </c>
      <c r="F85" s="15">
        <f t="shared" ref="F85:G85" si="13">F86</f>
        <v>1470524</v>
      </c>
      <c r="G85" s="15">
        <f t="shared" si="13"/>
        <v>1487479</v>
      </c>
    </row>
    <row r="86" spans="2:7" ht="63" x14ac:dyDescent="0.25">
      <c r="B86" s="22" t="s">
        <v>354</v>
      </c>
      <c r="C86" s="16" t="s">
        <v>355</v>
      </c>
      <c r="D86" s="16"/>
      <c r="E86" s="17">
        <f>993783+452004</f>
        <v>1445787</v>
      </c>
      <c r="F86" s="19">
        <f>993783+476741</f>
        <v>1470524</v>
      </c>
      <c r="G86" s="19">
        <f>993783+493696</f>
        <v>1487479</v>
      </c>
    </row>
    <row r="87" spans="2:7" x14ac:dyDescent="0.25">
      <c r="B87" s="10"/>
      <c r="C87" s="14"/>
      <c r="D87" s="14"/>
      <c r="E87" s="17">
        <f>993783+452004</f>
        <v>1445787</v>
      </c>
      <c r="F87" s="19">
        <f>993783+476741</f>
        <v>1470524</v>
      </c>
      <c r="G87" s="19">
        <f>993783+493696</f>
        <v>1487479</v>
      </c>
    </row>
    <row r="88" spans="2:7" ht="47.25" x14ac:dyDescent="0.25">
      <c r="B88" s="9" t="s">
        <v>81</v>
      </c>
      <c r="C88" s="12" t="s">
        <v>82</v>
      </c>
      <c r="D88" s="12"/>
      <c r="E88" s="13">
        <f>E89+E106+E117</f>
        <v>185535</v>
      </c>
      <c r="F88" s="13">
        <f t="shared" ref="F88:G88" si="14">F89+F106+F117</f>
        <v>185535</v>
      </c>
      <c r="G88" s="13">
        <f t="shared" si="14"/>
        <v>185535</v>
      </c>
    </row>
    <row r="89" spans="2:7" x14ac:dyDescent="0.25">
      <c r="B89" s="10" t="s">
        <v>83</v>
      </c>
      <c r="C89" s="14" t="s">
        <v>84</v>
      </c>
      <c r="D89" s="14"/>
      <c r="E89" s="15">
        <f>E90+E95+E98+E101</f>
        <v>185535</v>
      </c>
      <c r="F89" s="15">
        <f t="shared" ref="F89:G89" si="15">F90+F95+F98+F101</f>
        <v>185535</v>
      </c>
      <c r="G89" s="15">
        <f t="shared" si="15"/>
        <v>185535</v>
      </c>
    </row>
    <row r="90" spans="2:7" ht="31.5" x14ac:dyDescent="0.25">
      <c r="B90" s="10" t="s">
        <v>85</v>
      </c>
      <c r="C90" s="14" t="s">
        <v>86</v>
      </c>
      <c r="D90" s="14"/>
      <c r="E90" s="15">
        <f>E91+E93</f>
        <v>185535</v>
      </c>
      <c r="F90" s="15">
        <f t="shared" ref="F90:G90" si="16">F91+F93</f>
        <v>185535</v>
      </c>
      <c r="G90" s="15">
        <f t="shared" si="16"/>
        <v>185535</v>
      </c>
    </row>
    <row r="91" spans="2:7" ht="31.5" x14ac:dyDescent="0.25">
      <c r="B91" s="11" t="s">
        <v>87</v>
      </c>
      <c r="C91" s="16" t="s">
        <v>88</v>
      </c>
      <c r="D91" s="16"/>
      <c r="E91" s="17"/>
      <c r="F91" s="19"/>
      <c r="G91" s="19"/>
    </row>
    <row r="92" spans="2:7" ht="47.25" x14ac:dyDescent="0.25">
      <c r="B92" s="11" t="s">
        <v>16</v>
      </c>
      <c r="C92" s="16"/>
      <c r="D92" s="16" t="s">
        <v>17</v>
      </c>
      <c r="E92" s="17"/>
      <c r="F92" s="19"/>
      <c r="G92" s="19"/>
    </row>
    <row r="93" spans="2:7" ht="63" x14ac:dyDescent="0.25">
      <c r="B93" s="22" t="s">
        <v>349</v>
      </c>
      <c r="C93" s="16" t="s">
        <v>324</v>
      </c>
      <c r="D93" s="16"/>
      <c r="E93" s="21">
        <v>185535</v>
      </c>
      <c r="F93" s="21">
        <v>185535</v>
      </c>
      <c r="G93" s="21">
        <v>185535</v>
      </c>
    </row>
    <row r="94" spans="2:7" ht="47.25" x14ac:dyDescent="0.25">
      <c r="B94" s="11" t="s">
        <v>16</v>
      </c>
      <c r="C94" s="16"/>
      <c r="D94" s="16" t="s">
        <v>17</v>
      </c>
      <c r="E94" s="21">
        <v>185535</v>
      </c>
      <c r="F94" s="21">
        <v>185535</v>
      </c>
      <c r="G94" s="21">
        <v>185535</v>
      </c>
    </row>
    <row r="95" spans="2:7" ht="31.5" x14ac:dyDescent="0.25">
      <c r="B95" s="10" t="s">
        <v>89</v>
      </c>
      <c r="C95" s="14" t="s">
        <v>90</v>
      </c>
      <c r="D95" s="14"/>
      <c r="E95" s="15">
        <f>E96</f>
        <v>0</v>
      </c>
      <c r="F95" s="15">
        <f t="shared" ref="F95:G95" si="17">F96</f>
        <v>0</v>
      </c>
      <c r="G95" s="15">
        <f t="shared" si="17"/>
        <v>0</v>
      </c>
    </row>
    <row r="96" spans="2:7" ht="31.5" x14ac:dyDescent="0.25">
      <c r="B96" s="11" t="s">
        <v>91</v>
      </c>
      <c r="C96" s="16" t="s">
        <v>92</v>
      </c>
      <c r="D96" s="16"/>
      <c r="E96" s="17"/>
      <c r="F96" s="19"/>
      <c r="G96" s="19"/>
    </row>
    <row r="97" spans="2:7" ht="47.25" x14ac:dyDescent="0.25">
      <c r="B97" s="11" t="s">
        <v>16</v>
      </c>
      <c r="C97" s="16"/>
      <c r="D97" s="16" t="s">
        <v>17</v>
      </c>
      <c r="E97" s="17"/>
      <c r="F97" s="19"/>
      <c r="G97" s="19"/>
    </row>
    <row r="98" spans="2:7" ht="31.5" x14ac:dyDescent="0.25">
      <c r="B98" s="10" t="s">
        <v>93</v>
      </c>
      <c r="C98" s="14" t="s">
        <v>94</v>
      </c>
      <c r="D98" s="14"/>
      <c r="E98" s="15">
        <f>E99</f>
        <v>0</v>
      </c>
      <c r="F98" s="15">
        <f t="shared" ref="F98:G98" si="18">F99</f>
        <v>0</v>
      </c>
      <c r="G98" s="15">
        <f t="shared" si="18"/>
        <v>0</v>
      </c>
    </row>
    <row r="99" spans="2:7" ht="30" customHeight="1" x14ac:dyDescent="0.25">
      <c r="B99" s="11" t="s">
        <v>95</v>
      </c>
      <c r="C99" s="16" t="s">
        <v>96</v>
      </c>
      <c r="D99" s="16"/>
      <c r="E99" s="17">
        <f>E100</f>
        <v>0</v>
      </c>
      <c r="F99" s="17">
        <f>F100</f>
        <v>0</v>
      </c>
      <c r="G99" s="17">
        <f t="shared" ref="G99" si="19">G100</f>
        <v>0</v>
      </c>
    </row>
    <row r="100" spans="2:7" ht="47.25" x14ac:dyDescent="0.25">
      <c r="B100" s="11" t="s">
        <v>16</v>
      </c>
      <c r="C100" s="16"/>
      <c r="D100" s="16" t="s">
        <v>17</v>
      </c>
      <c r="E100" s="17"/>
      <c r="F100" s="19"/>
      <c r="G100" s="19"/>
    </row>
    <row r="101" spans="2:7" ht="47.25" x14ac:dyDescent="0.25">
      <c r="B101" s="10" t="s">
        <v>97</v>
      </c>
      <c r="C101" s="14" t="s">
        <v>98</v>
      </c>
      <c r="D101" s="14"/>
      <c r="E101" s="15">
        <f>E102+E104</f>
        <v>0</v>
      </c>
      <c r="F101" s="15">
        <f t="shared" ref="F101:G101" si="20">F102+F104</f>
        <v>0</v>
      </c>
      <c r="G101" s="15">
        <f t="shared" si="20"/>
        <v>0</v>
      </c>
    </row>
    <row r="102" spans="2:7" ht="47.25" x14ac:dyDescent="0.25">
      <c r="B102" s="11" t="s">
        <v>99</v>
      </c>
      <c r="C102" s="16" t="s">
        <v>100</v>
      </c>
      <c r="D102" s="16"/>
      <c r="E102" s="17"/>
      <c r="F102" s="19"/>
      <c r="G102" s="19"/>
    </row>
    <row r="103" spans="2:7" ht="31.5" x14ac:dyDescent="0.25">
      <c r="B103" s="11" t="s">
        <v>61</v>
      </c>
      <c r="C103" s="16"/>
      <c r="D103" s="16" t="s">
        <v>62</v>
      </c>
      <c r="E103" s="17"/>
      <c r="F103" s="19"/>
      <c r="G103" s="19"/>
    </row>
    <row r="104" spans="2:7" ht="47.25" x14ac:dyDescent="0.25">
      <c r="B104" s="11" t="s">
        <v>101</v>
      </c>
      <c r="C104" s="16" t="s">
        <v>102</v>
      </c>
      <c r="D104" s="16"/>
      <c r="E104" s="17"/>
      <c r="F104" s="19"/>
      <c r="G104" s="19"/>
    </row>
    <row r="105" spans="2:7" ht="31.5" x14ac:dyDescent="0.25">
      <c r="B105" s="11" t="s">
        <v>61</v>
      </c>
      <c r="C105" s="16"/>
      <c r="D105" s="16" t="s">
        <v>62</v>
      </c>
      <c r="E105" s="17"/>
      <c r="F105" s="19"/>
      <c r="G105" s="19"/>
    </row>
    <row r="106" spans="2:7" ht="31.5" x14ac:dyDescent="0.25">
      <c r="B106" s="10" t="s">
        <v>103</v>
      </c>
      <c r="C106" s="14" t="s">
        <v>104</v>
      </c>
      <c r="D106" s="14"/>
      <c r="E106" s="15">
        <f>E107+E111+E114</f>
        <v>0</v>
      </c>
      <c r="F106" s="15">
        <f t="shared" ref="F106:G106" si="21">F107+F111+F114</f>
        <v>0</v>
      </c>
      <c r="G106" s="15">
        <f t="shared" si="21"/>
        <v>0</v>
      </c>
    </row>
    <row r="107" spans="2:7" ht="63" x14ac:dyDescent="0.25">
      <c r="B107" s="10" t="s">
        <v>105</v>
      </c>
      <c r="C107" s="14" t="s">
        <v>106</v>
      </c>
      <c r="D107" s="14"/>
      <c r="E107" s="15">
        <f>E108</f>
        <v>0</v>
      </c>
      <c r="F107" s="19"/>
      <c r="G107" s="19"/>
    </row>
    <row r="108" spans="2:7" ht="31.5" x14ac:dyDescent="0.25">
      <c r="B108" s="11" t="s">
        <v>107</v>
      </c>
      <c r="C108" s="16" t="s">
        <v>108</v>
      </c>
      <c r="D108" s="16"/>
      <c r="E108" s="17"/>
      <c r="F108" s="17"/>
      <c r="G108" s="17"/>
    </row>
    <row r="109" spans="2:7" ht="31.5" x14ac:dyDescent="0.25">
      <c r="B109" s="11" t="s">
        <v>61</v>
      </c>
      <c r="C109" s="16"/>
      <c r="D109" s="16" t="s">
        <v>62</v>
      </c>
      <c r="E109" s="17"/>
      <c r="F109" s="19"/>
      <c r="G109" s="19"/>
    </row>
    <row r="110" spans="2:7" ht="47.25" x14ac:dyDescent="0.25">
      <c r="B110" s="11" t="s">
        <v>16</v>
      </c>
      <c r="C110" s="16"/>
      <c r="D110" s="16" t="s">
        <v>17</v>
      </c>
      <c r="E110" s="17"/>
      <c r="F110" s="19"/>
      <c r="G110" s="19"/>
    </row>
    <row r="111" spans="2:7" ht="47.25" x14ac:dyDescent="0.25">
      <c r="B111" s="10" t="s">
        <v>109</v>
      </c>
      <c r="C111" s="14" t="s">
        <v>110</v>
      </c>
      <c r="D111" s="14"/>
      <c r="E111" s="15">
        <f>E112</f>
        <v>0</v>
      </c>
      <c r="F111" s="15">
        <f t="shared" ref="F111:G111" si="22">F112</f>
        <v>0</v>
      </c>
      <c r="G111" s="15">
        <f t="shared" si="22"/>
        <v>0</v>
      </c>
    </row>
    <row r="112" spans="2:7" ht="47.25" x14ac:dyDescent="0.25">
      <c r="B112" s="11" t="s">
        <v>111</v>
      </c>
      <c r="C112" s="16" t="s">
        <v>112</v>
      </c>
      <c r="D112" s="16"/>
      <c r="E112" s="17"/>
      <c r="F112" s="19"/>
      <c r="G112" s="19"/>
    </row>
    <row r="113" spans="2:7" ht="47.25" x14ac:dyDescent="0.25">
      <c r="B113" s="11" t="s">
        <v>16</v>
      </c>
      <c r="C113" s="16"/>
      <c r="D113" s="16" t="s">
        <v>17</v>
      </c>
      <c r="E113" s="17"/>
      <c r="F113" s="19"/>
      <c r="G113" s="19"/>
    </row>
    <row r="114" spans="2:7" ht="47.25" x14ac:dyDescent="0.25">
      <c r="B114" s="10" t="s">
        <v>113</v>
      </c>
      <c r="C114" s="14" t="s">
        <v>114</v>
      </c>
      <c r="D114" s="14"/>
      <c r="E114" s="15">
        <f>E115</f>
        <v>0</v>
      </c>
      <c r="F114" s="15">
        <f t="shared" ref="F114:G114" si="23">F115</f>
        <v>0</v>
      </c>
      <c r="G114" s="15">
        <f t="shared" si="23"/>
        <v>0</v>
      </c>
    </row>
    <row r="115" spans="2:7" ht="31.5" x14ac:dyDescent="0.25">
      <c r="B115" s="11" t="s">
        <v>115</v>
      </c>
      <c r="C115" s="16" t="s">
        <v>116</v>
      </c>
      <c r="D115" s="16"/>
      <c r="E115" s="17">
        <f>E116</f>
        <v>0</v>
      </c>
      <c r="F115" s="17">
        <f t="shared" ref="F115:G115" si="24">F116</f>
        <v>0</v>
      </c>
      <c r="G115" s="17">
        <f t="shared" si="24"/>
        <v>0</v>
      </c>
    </row>
    <row r="116" spans="2:7" ht="47.25" x14ac:dyDescent="0.25">
      <c r="B116" s="11" t="s">
        <v>16</v>
      </c>
      <c r="C116" s="16"/>
      <c r="D116" s="16" t="s">
        <v>17</v>
      </c>
      <c r="E116" s="17"/>
      <c r="F116" s="19"/>
      <c r="G116" s="19"/>
    </row>
    <row r="117" spans="2:7" ht="47.25" x14ac:dyDescent="0.25">
      <c r="B117" s="10" t="s">
        <v>117</v>
      </c>
      <c r="C117" s="14" t="s">
        <v>118</v>
      </c>
      <c r="D117" s="14"/>
      <c r="E117" s="15">
        <f>E118</f>
        <v>0</v>
      </c>
      <c r="F117" s="15">
        <f t="shared" ref="F117:G117" si="25">F118</f>
        <v>0</v>
      </c>
      <c r="G117" s="15">
        <f t="shared" si="25"/>
        <v>0</v>
      </c>
    </row>
    <row r="118" spans="2:7" ht="63" x14ac:dyDescent="0.25">
      <c r="B118" s="10" t="s">
        <v>119</v>
      </c>
      <c r="C118" s="14" t="s">
        <v>120</v>
      </c>
      <c r="D118" s="14"/>
      <c r="E118" s="15">
        <f>E119</f>
        <v>0</v>
      </c>
      <c r="F118" s="15">
        <f t="shared" ref="F118:G118" si="26">F119</f>
        <v>0</v>
      </c>
      <c r="G118" s="15">
        <f t="shared" si="26"/>
        <v>0</v>
      </c>
    </row>
    <row r="119" spans="2:7" x14ac:dyDescent="0.25">
      <c r="B119" s="11" t="s">
        <v>121</v>
      </c>
      <c r="C119" s="16" t="s">
        <v>122</v>
      </c>
      <c r="D119" s="16"/>
      <c r="E119" s="17"/>
      <c r="F119" s="17"/>
      <c r="G119" s="17"/>
    </row>
    <row r="120" spans="2:7" ht="47.25" x14ac:dyDescent="0.25">
      <c r="B120" s="11" t="s">
        <v>16</v>
      </c>
      <c r="C120" s="16"/>
      <c r="D120" s="16" t="s">
        <v>17</v>
      </c>
      <c r="E120" s="17"/>
      <c r="F120" s="19"/>
      <c r="G120" s="19"/>
    </row>
    <row r="121" spans="2:7" ht="63" x14ac:dyDescent="0.25">
      <c r="B121" s="9" t="s">
        <v>123</v>
      </c>
      <c r="C121" s="12" t="s">
        <v>124</v>
      </c>
      <c r="D121" s="12"/>
      <c r="E121" s="13">
        <f>E122+E128</f>
        <v>0</v>
      </c>
      <c r="F121" s="13">
        <f t="shared" ref="F121:G121" si="27">F122+F128</f>
        <v>0</v>
      </c>
      <c r="G121" s="13">
        <f t="shared" si="27"/>
        <v>18000000</v>
      </c>
    </row>
    <row r="122" spans="2:7" ht="31.5" x14ac:dyDescent="0.25">
      <c r="B122" s="10" t="s">
        <v>125</v>
      </c>
      <c r="C122" s="14" t="s">
        <v>126</v>
      </c>
      <c r="D122" s="14"/>
      <c r="E122" s="15">
        <f>E123</f>
        <v>0</v>
      </c>
      <c r="F122" s="19"/>
      <c r="G122" s="19"/>
    </row>
    <row r="123" spans="2:7" ht="47.25" x14ac:dyDescent="0.25">
      <c r="B123" s="10" t="s">
        <v>127</v>
      </c>
      <c r="C123" s="14" t="s">
        <v>128</v>
      </c>
      <c r="D123" s="14"/>
      <c r="E123" s="15">
        <f>E124+E126</f>
        <v>0</v>
      </c>
      <c r="F123" s="15">
        <f t="shared" ref="F123:G123" si="28">F124+F126</f>
        <v>0</v>
      </c>
      <c r="G123" s="15">
        <f t="shared" si="28"/>
        <v>0</v>
      </c>
    </row>
    <row r="124" spans="2:7" ht="78.75" x14ac:dyDescent="0.25">
      <c r="B124" s="11" t="s">
        <v>129</v>
      </c>
      <c r="C124" s="16" t="s">
        <v>130</v>
      </c>
      <c r="D124" s="16"/>
      <c r="E124" s="17"/>
      <c r="F124" s="19"/>
      <c r="G124" s="19"/>
    </row>
    <row r="125" spans="2:7" x14ac:dyDescent="0.25">
      <c r="B125" s="11" t="s">
        <v>49</v>
      </c>
      <c r="C125" s="16"/>
      <c r="D125" s="16" t="s">
        <v>50</v>
      </c>
      <c r="E125" s="17"/>
      <c r="F125" s="19"/>
      <c r="G125" s="19"/>
    </row>
    <row r="126" spans="2:7" ht="47.25" x14ac:dyDescent="0.25">
      <c r="B126" s="11" t="s">
        <v>131</v>
      </c>
      <c r="C126" s="16" t="s">
        <v>132</v>
      </c>
      <c r="D126" s="16"/>
      <c r="E126" s="17"/>
      <c r="F126" s="19"/>
      <c r="G126" s="19"/>
    </row>
    <row r="127" spans="2:7" ht="31.5" x14ac:dyDescent="0.25">
      <c r="B127" s="11" t="s">
        <v>61</v>
      </c>
      <c r="C127" s="16"/>
      <c r="D127" s="16" t="s">
        <v>62</v>
      </c>
      <c r="E127" s="17"/>
      <c r="F127" s="19"/>
      <c r="G127" s="19"/>
    </row>
    <row r="128" spans="2:7" ht="63" x14ac:dyDescent="0.25">
      <c r="B128" s="10" t="s">
        <v>133</v>
      </c>
      <c r="C128" s="14" t="s">
        <v>134</v>
      </c>
      <c r="D128" s="14"/>
      <c r="E128" s="15">
        <f>E129+E134</f>
        <v>0</v>
      </c>
      <c r="F128" s="15">
        <f t="shared" ref="F128:G128" si="29">F129+F134</f>
        <v>0</v>
      </c>
      <c r="G128" s="15">
        <f t="shared" si="29"/>
        <v>18000000</v>
      </c>
    </row>
    <row r="129" spans="2:7" x14ac:dyDescent="0.25">
      <c r="B129" s="10" t="s">
        <v>135</v>
      </c>
      <c r="C129" s="14" t="s">
        <v>136</v>
      </c>
      <c r="D129" s="14"/>
      <c r="E129" s="15">
        <f>E132+E130</f>
        <v>0</v>
      </c>
      <c r="F129" s="15">
        <f t="shared" ref="F129:G129" si="30">F132+F130</f>
        <v>0</v>
      </c>
      <c r="G129" s="15">
        <f t="shared" si="30"/>
        <v>18000000</v>
      </c>
    </row>
    <row r="130" spans="2:7" ht="45" x14ac:dyDescent="0.25">
      <c r="B130" s="18" t="s">
        <v>360</v>
      </c>
      <c r="C130" s="16" t="s">
        <v>361</v>
      </c>
      <c r="D130" s="14"/>
      <c r="E130" s="15"/>
      <c r="F130" s="15"/>
      <c r="G130" s="15">
        <v>18000000</v>
      </c>
    </row>
    <row r="131" spans="2:7" ht="31.5" x14ac:dyDescent="0.25">
      <c r="B131" s="11" t="s">
        <v>61</v>
      </c>
      <c r="C131" s="16"/>
      <c r="D131" s="16" t="s">
        <v>62</v>
      </c>
      <c r="E131" s="15"/>
      <c r="F131" s="15"/>
      <c r="G131" s="15">
        <v>18000000</v>
      </c>
    </row>
    <row r="132" spans="2:7" ht="47.25" x14ac:dyDescent="0.25">
      <c r="B132" s="11" t="s">
        <v>137</v>
      </c>
      <c r="C132" s="16" t="s">
        <v>138</v>
      </c>
      <c r="D132" s="16"/>
      <c r="E132" s="17"/>
      <c r="F132" s="19"/>
      <c r="G132" s="19"/>
    </row>
    <row r="133" spans="2:7" ht="31.5" x14ac:dyDescent="0.25">
      <c r="B133" s="11" t="s">
        <v>61</v>
      </c>
      <c r="C133" s="16"/>
      <c r="D133" s="16" t="s">
        <v>62</v>
      </c>
      <c r="E133" s="17"/>
      <c r="F133" s="19"/>
      <c r="G133" s="19"/>
    </row>
    <row r="134" spans="2:7" ht="31.5" x14ac:dyDescent="0.25">
      <c r="B134" s="10" t="s">
        <v>139</v>
      </c>
      <c r="C134" s="14" t="s">
        <v>140</v>
      </c>
      <c r="D134" s="14"/>
      <c r="E134" s="15">
        <f>E135</f>
        <v>0</v>
      </c>
      <c r="F134" s="15">
        <f t="shared" ref="F134:G134" si="31">F135</f>
        <v>0</v>
      </c>
      <c r="G134" s="15">
        <f t="shared" si="31"/>
        <v>0</v>
      </c>
    </row>
    <row r="135" spans="2:7" ht="31.5" x14ac:dyDescent="0.25">
      <c r="B135" s="11" t="s">
        <v>141</v>
      </c>
      <c r="C135" s="16" t="s">
        <v>142</v>
      </c>
      <c r="D135" s="16"/>
      <c r="E135" s="17"/>
      <c r="F135" s="19"/>
      <c r="G135" s="19"/>
    </row>
    <row r="136" spans="2:7" ht="31.5" x14ac:dyDescent="0.25">
      <c r="B136" s="11" t="s">
        <v>61</v>
      </c>
      <c r="C136" s="16"/>
      <c r="D136" s="16" t="s">
        <v>62</v>
      </c>
      <c r="E136" s="17"/>
      <c r="F136" s="19"/>
      <c r="G136" s="19"/>
    </row>
    <row r="137" spans="2:7" ht="47.25" x14ac:dyDescent="0.25">
      <c r="B137" s="9" t="s">
        <v>143</v>
      </c>
      <c r="C137" s="12" t="s">
        <v>144</v>
      </c>
      <c r="D137" s="12"/>
      <c r="E137" s="13">
        <f>E138</f>
        <v>22342619</v>
      </c>
      <c r="F137" s="13">
        <f t="shared" ref="F137:G137" si="32">F138</f>
        <v>17522619</v>
      </c>
      <c r="G137" s="13">
        <f t="shared" si="32"/>
        <v>17522619</v>
      </c>
    </row>
    <row r="138" spans="2:7" ht="31.5" x14ac:dyDescent="0.25">
      <c r="B138" s="10" t="s">
        <v>145</v>
      </c>
      <c r="C138" s="14" t="s">
        <v>146</v>
      </c>
      <c r="D138" s="14"/>
      <c r="E138" s="15">
        <f>E139</f>
        <v>22342619</v>
      </c>
      <c r="F138" s="15">
        <f t="shared" ref="F138:G138" si="33">F139</f>
        <v>17522619</v>
      </c>
      <c r="G138" s="15">
        <f t="shared" si="33"/>
        <v>17522619</v>
      </c>
    </row>
    <row r="139" spans="2:7" x14ac:dyDescent="0.25">
      <c r="B139" s="10" t="s">
        <v>147</v>
      </c>
      <c r="C139" s="14" t="s">
        <v>148</v>
      </c>
      <c r="D139" s="14"/>
      <c r="E139" s="15">
        <f>E140+E142+E144+E146</f>
        <v>22342619</v>
      </c>
      <c r="F139" s="15">
        <f t="shared" ref="F139:G139" si="34">F140+F142+F144+F146</f>
        <v>17522619</v>
      </c>
      <c r="G139" s="15">
        <f t="shared" si="34"/>
        <v>17522619</v>
      </c>
    </row>
    <row r="140" spans="2:7" x14ac:dyDescent="0.25">
      <c r="B140" s="11" t="s">
        <v>147</v>
      </c>
      <c r="C140" s="16" t="s">
        <v>149</v>
      </c>
      <c r="D140" s="16"/>
      <c r="E140" s="17"/>
      <c r="F140" s="19"/>
      <c r="G140" s="19"/>
    </row>
    <row r="141" spans="2:7" ht="31.5" x14ac:dyDescent="0.25">
      <c r="B141" s="11" t="s">
        <v>61</v>
      </c>
      <c r="C141" s="16"/>
      <c r="D141" s="16" t="s">
        <v>62</v>
      </c>
      <c r="E141" s="17"/>
      <c r="F141" s="19"/>
      <c r="G141" s="19"/>
    </row>
    <row r="142" spans="2:7" x14ac:dyDescent="0.25">
      <c r="B142" s="11" t="s">
        <v>150</v>
      </c>
      <c r="C142" s="16" t="s">
        <v>151</v>
      </c>
      <c r="D142" s="16"/>
      <c r="E142" s="21">
        <v>17522619</v>
      </c>
      <c r="F142" s="21">
        <v>17522619</v>
      </c>
      <c r="G142" s="21">
        <v>17522619</v>
      </c>
    </row>
    <row r="143" spans="2:7" ht="31.5" x14ac:dyDescent="0.25">
      <c r="B143" s="11" t="s">
        <v>61</v>
      </c>
      <c r="C143" s="16"/>
      <c r="D143" s="16" t="s">
        <v>62</v>
      </c>
      <c r="E143" s="21">
        <v>17522619</v>
      </c>
      <c r="F143" s="21">
        <v>17522619</v>
      </c>
      <c r="G143" s="21">
        <v>17522619</v>
      </c>
    </row>
    <row r="144" spans="2:7" ht="31.5" x14ac:dyDescent="0.25">
      <c r="B144" s="11" t="s">
        <v>152</v>
      </c>
      <c r="C144" s="16" t="s">
        <v>153</v>
      </c>
      <c r="D144" s="16"/>
      <c r="E144" s="17"/>
      <c r="F144" s="19"/>
      <c r="G144" s="19"/>
    </row>
    <row r="145" spans="2:7" ht="31.5" x14ac:dyDescent="0.25">
      <c r="B145" s="11" t="s">
        <v>61</v>
      </c>
      <c r="C145" s="16"/>
      <c r="D145" s="16" t="s">
        <v>62</v>
      </c>
      <c r="E145" s="17"/>
      <c r="F145" s="19"/>
      <c r="G145" s="19"/>
    </row>
    <row r="146" spans="2:7" ht="47.25" x14ac:dyDescent="0.25">
      <c r="B146" s="22" t="s">
        <v>352</v>
      </c>
      <c r="C146" s="16" t="s">
        <v>353</v>
      </c>
      <c r="D146" s="16"/>
      <c r="E146" s="17">
        <v>4820000</v>
      </c>
      <c r="F146" s="19"/>
      <c r="G146" s="19"/>
    </row>
    <row r="147" spans="2:7" ht="31.5" x14ac:dyDescent="0.25">
      <c r="B147" s="11" t="s">
        <v>61</v>
      </c>
      <c r="C147" s="16"/>
      <c r="D147" s="16" t="s">
        <v>62</v>
      </c>
      <c r="E147" s="17"/>
      <c r="F147" s="19"/>
      <c r="G147" s="19"/>
    </row>
    <row r="148" spans="2:7" ht="47.25" x14ac:dyDescent="0.25">
      <c r="B148" s="11" t="s">
        <v>356</v>
      </c>
      <c r="C148" s="16"/>
      <c r="D148" s="16"/>
      <c r="E148" s="17"/>
      <c r="F148" s="19"/>
      <c r="G148" s="19"/>
    </row>
    <row r="149" spans="2:7" ht="31.5" x14ac:dyDescent="0.25">
      <c r="B149" s="11" t="s">
        <v>61</v>
      </c>
      <c r="C149" s="16"/>
      <c r="D149" s="16" t="s">
        <v>62</v>
      </c>
      <c r="E149" s="17"/>
      <c r="F149" s="19"/>
      <c r="G149" s="19"/>
    </row>
    <row r="150" spans="2:7" ht="63" x14ac:dyDescent="0.25">
      <c r="B150" s="9" t="s">
        <v>154</v>
      </c>
      <c r="C150" s="12" t="s">
        <v>155</v>
      </c>
      <c r="D150" s="12"/>
      <c r="E150" s="13">
        <f>E151</f>
        <v>0</v>
      </c>
      <c r="F150" s="13">
        <f t="shared" ref="F150:G150" si="35">F151</f>
        <v>0</v>
      </c>
      <c r="G150" s="13">
        <f t="shared" si="35"/>
        <v>0</v>
      </c>
    </row>
    <row r="151" spans="2:7" ht="47.25" x14ac:dyDescent="0.25">
      <c r="B151" s="10" t="s">
        <v>156</v>
      </c>
      <c r="C151" s="14" t="s">
        <v>157</v>
      </c>
      <c r="D151" s="14"/>
      <c r="E151" s="15">
        <f>E152+E157+E160</f>
        <v>0</v>
      </c>
      <c r="F151" s="15">
        <f t="shared" ref="F151:G151" si="36">F152+F157+F160</f>
        <v>0</v>
      </c>
      <c r="G151" s="15">
        <f t="shared" si="36"/>
        <v>0</v>
      </c>
    </row>
    <row r="152" spans="2:7" x14ac:dyDescent="0.25">
      <c r="B152" s="10" t="s">
        <v>158</v>
      </c>
      <c r="C152" s="14" t="s">
        <v>159</v>
      </c>
      <c r="D152" s="14"/>
      <c r="E152" s="15">
        <f>E153+E155</f>
        <v>0</v>
      </c>
      <c r="F152" s="15">
        <f t="shared" ref="F152:G152" si="37">F153+F155</f>
        <v>0</v>
      </c>
      <c r="G152" s="15">
        <f t="shared" si="37"/>
        <v>0</v>
      </c>
    </row>
    <row r="153" spans="2:7" ht="31.5" x14ac:dyDescent="0.25">
      <c r="B153" s="11" t="s">
        <v>160</v>
      </c>
      <c r="C153" s="16" t="s">
        <v>161</v>
      </c>
      <c r="D153" s="16"/>
      <c r="E153" s="17"/>
      <c r="F153" s="19"/>
      <c r="G153" s="19"/>
    </row>
    <row r="154" spans="2:7" ht="47.25" x14ac:dyDescent="0.25">
      <c r="B154" s="11" t="s">
        <v>16</v>
      </c>
      <c r="C154" s="16"/>
      <c r="D154" s="16" t="s">
        <v>17</v>
      </c>
      <c r="E154" s="17"/>
      <c r="F154" s="19"/>
      <c r="G154" s="19"/>
    </row>
    <row r="155" spans="2:7" x14ac:dyDescent="0.25">
      <c r="B155" s="11" t="s">
        <v>162</v>
      </c>
      <c r="C155" s="16" t="s">
        <v>163</v>
      </c>
      <c r="D155" s="16"/>
      <c r="E155" s="17"/>
      <c r="F155" s="19"/>
      <c r="G155" s="19"/>
    </row>
    <row r="156" spans="2:7" ht="31.5" x14ac:dyDescent="0.25">
      <c r="B156" s="11" t="s">
        <v>61</v>
      </c>
      <c r="C156" s="16"/>
      <c r="D156" s="16" t="s">
        <v>62</v>
      </c>
      <c r="E156" s="17"/>
      <c r="F156" s="19"/>
      <c r="G156" s="19"/>
    </row>
    <row r="157" spans="2:7" ht="47.25" x14ac:dyDescent="0.25">
      <c r="B157" s="10" t="s">
        <v>164</v>
      </c>
      <c r="C157" s="14" t="s">
        <v>165</v>
      </c>
      <c r="D157" s="14"/>
      <c r="E157" s="15">
        <f>E158</f>
        <v>0</v>
      </c>
      <c r="F157" s="15">
        <f t="shared" ref="F157:G157" si="38">F158</f>
        <v>0</v>
      </c>
      <c r="G157" s="15">
        <f t="shared" si="38"/>
        <v>0</v>
      </c>
    </row>
    <row r="158" spans="2:7" ht="47.25" x14ac:dyDescent="0.25">
      <c r="B158" s="11" t="s">
        <v>166</v>
      </c>
      <c r="C158" s="16" t="s">
        <v>167</v>
      </c>
      <c r="D158" s="16"/>
      <c r="E158" s="17"/>
      <c r="F158" s="19"/>
      <c r="G158" s="19"/>
    </row>
    <row r="159" spans="2:7" ht="47.25" x14ac:dyDescent="0.25">
      <c r="B159" s="11" t="s">
        <v>16</v>
      </c>
      <c r="C159" s="16"/>
      <c r="D159" s="16" t="s">
        <v>17</v>
      </c>
      <c r="E159" s="17"/>
      <c r="F159" s="19"/>
      <c r="G159" s="19"/>
    </row>
    <row r="160" spans="2:7" ht="31.5" x14ac:dyDescent="0.25">
      <c r="B160" s="10" t="s">
        <v>168</v>
      </c>
      <c r="C160" s="14" t="s">
        <v>169</v>
      </c>
      <c r="D160" s="14"/>
      <c r="E160" s="15">
        <f>E161</f>
        <v>0</v>
      </c>
      <c r="F160" s="15">
        <f t="shared" ref="F160:G160" si="39">F161</f>
        <v>0</v>
      </c>
      <c r="G160" s="15">
        <f t="shared" si="39"/>
        <v>0</v>
      </c>
    </row>
    <row r="161" spans="2:7" ht="31.5" x14ac:dyDescent="0.25">
      <c r="B161" s="11" t="s">
        <v>170</v>
      </c>
      <c r="C161" s="16" t="s">
        <v>171</v>
      </c>
      <c r="D161" s="16"/>
      <c r="E161" s="17"/>
      <c r="F161" s="19"/>
      <c r="G161" s="19"/>
    </row>
    <row r="162" spans="2:7" ht="47.25" x14ac:dyDescent="0.25">
      <c r="B162" s="11" t="s">
        <v>16</v>
      </c>
      <c r="C162" s="16"/>
      <c r="D162" s="16" t="s">
        <v>17</v>
      </c>
      <c r="E162" s="17"/>
      <c r="F162" s="19"/>
      <c r="G162" s="19"/>
    </row>
    <row r="163" spans="2:7" ht="63" x14ac:dyDescent="0.25">
      <c r="B163" s="9" t="s">
        <v>172</v>
      </c>
      <c r="C163" s="12" t="s">
        <v>173</v>
      </c>
      <c r="D163" s="12"/>
      <c r="E163" s="13">
        <f>E164</f>
        <v>0</v>
      </c>
      <c r="F163" s="13">
        <f t="shared" ref="F163:G164" si="40">F164</f>
        <v>0</v>
      </c>
      <c r="G163" s="13">
        <f t="shared" si="40"/>
        <v>0</v>
      </c>
    </row>
    <row r="164" spans="2:7" ht="47.25" x14ac:dyDescent="0.25">
      <c r="B164" s="10" t="s">
        <v>174</v>
      </c>
      <c r="C164" s="14" t="s">
        <v>175</v>
      </c>
      <c r="D164" s="14"/>
      <c r="E164" s="15">
        <f>E165</f>
        <v>0</v>
      </c>
      <c r="F164" s="15">
        <f t="shared" si="40"/>
        <v>0</v>
      </c>
      <c r="G164" s="15">
        <f t="shared" si="40"/>
        <v>0</v>
      </c>
    </row>
    <row r="165" spans="2:7" ht="31.5" x14ac:dyDescent="0.25">
      <c r="B165" s="10" t="s">
        <v>176</v>
      </c>
      <c r="C165" s="14" t="s">
        <v>177</v>
      </c>
      <c r="D165" s="14"/>
      <c r="E165" s="15">
        <f>E166+E168</f>
        <v>0</v>
      </c>
      <c r="F165" s="15">
        <f t="shared" ref="F165:G165" si="41">F166+F168</f>
        <v>0</v>
      </c>
      <c r="G165" s="15">
        <f t="shared" si="41"/>
        <v>0</v>
      </c>
    </row>
    <row r="166" spans="2:7" ht="47.25" x14ac:dyDescent="0.25">
      <c r="B166" s="11" t="s">
        <v>178</v>
      </c>
      <c r="C166" s="16" t="s">
        <v>179</v>
      </c>
      <c r="D166" s="16"/>
      <c r="E166" s="17"/>
      <c r="F166" s="19"/>
      <c r="G166" s="19"/>
    </row>
    <row r="167" spans="2:7" ht="31.5" x14ac:dyDescent="0.25">
      <c r="B167" s="11" t="s">
        <v>61</v>
      </c>
      <c r="C167" s="16"/>
      <c r="D167" s="16" t="s">
        <v>62</v>
      </c>
      <c r="E167" s="17"/>
      <c r="F167" s="19"/>
      <c r="G167" s="19"/>
    </row>
    <row r="168" spans="2:7" ht="47.25" x14ac:dyDescent="0.25">
      <c r="B168" s="11" t="s">
        <v>180</v>
      </c>
      <c r="C168" s="16" t="s">
        <v>181</v>
      </c>
      <c r="D168" s="16"/>
      <c r="E168" s="17"/>
      <c r="F168" s="19"/>
      <c r="G168" s="19"/>
    </row>
    <row r="169" spans="2:7" ht="31.5" x14ac:dyDescent="0.25">
      <c r="B169" s="11" t="s">
        <v>61</v>
      </c>
      <c r="C169" s="16"/>
      <c r="D169" s="16" t="s">
        <v>62</v>
      </c>
      <c r="E169" s="17"/>
      <c r="F169" s="19"/>
      <c r="G169" s="19"/>
    </row>
    <row r="170" spans="2:7" ht="31.5" x14ac:dyDescent="0.25">
      <c r="B170" s="9" t="s">
        <v>182</v>
      </c>
      <c r="C170" s="12" t="s">
        <v>183</v>
      </c>
      <c r="D170" s="12"/>
      <c r="E170" s="13">
        <f>E171+E195</f>
        <v>285640</v>
      </c>
      <c r="F170" s="13">
        <f t="shared" ref="F170:G170" si="42">F171+F195</f>
        <v>23948536</v>
      </c>
      <c r="G170" s="13">
        <f t="shared" si="42"/>
        <v>17674739</v>
      </c>
    </row>
    <row r="171" spans="2:7" ht="31.5" x14ac:dyDescent="0.25">
      <c r="B171" s="10" t="s">
        <v>184</v>
      </c>
      <c r="C171" s="14" t="s">
        <v>185</v>
      </c>
      <c r="D171" s="14"/>
      <c r="E171" s="15">
        <f>E172+E175+E180+E185+E190</f>
        <v>285640</v>
      </c>
      <c r="F171" s="15">
        <f t="shared" ref="F171:G171" si="43">F172+F175+F180+F185+F190</f>
        <v>23948536</v>
      </c>
      <c r="G171" s="15">
        <f t="shared" si="43"/>
        <v>17674739</v>
      </c>
    </row>
    <row r="172" spans="2:7" ht="31.5" x14ac:dyDescent="0.25">
      <c r="B172" s="10" t="s">
        <v>186</v>
      </c>
      <c r="C172" s="14" t="s">
        <v>187</v>
      </c>
      <c r="D172" s="14"/>
      <c r="E172" s="15">
        <f>E173</f>
        <v>0</v>
      </c>
      <c r="F172" s="15">
        <f t="shared" ref="F172:G172" si="44">F173</f>
        <v>0</v>
      </c>
      <c r="G172" s="15">
        <f t="shared" si="44"/>
        <v>0</v>
      </c>
    </row>
    <row r="173" spans="2:7" x14ac:dyDescent="0.25">
      <c r="B173" s="11" t="s">
        <v>188</v>
      </c>
      <c r="C173" s="16" t="s">
        <v>189</v>
      </c>
      <c r="D173" s="16"/>
      <c r="E173" s="17"/>
      <c r="F173" s="19"/>
      <c r="G173" s="19"/>
    </row>
    <row r="174" spans="2:7" ht="47.25" x14ac:dyDescent="0.25">
      <c r="B174" s="11" t="s">
        <v>16</v>
      </c>
      <c r="C174" s="16"/>
      <c r="D174" s="16" t="s">
        <v>17</v>
      </c>
      <c r="E174" s="17"/>
      <c r="F174" s="19"/>
      <c r="G174" s="19"/>
    </row>
    <row r="175" spans="2:7" ht="31.5" x14ac:dyDescent="0.25">
      <c r="B175" s="10" t="s">
        <v>190</v>
      </c>
      <c r="C175" s="14" t="s">
        <v>191</v>
      </c>
      <c r="D175" s="14"/>
      <c r="E175" s="15">
        <f>E176+E178</f>
        <v>240000</v>
      </c>
      <c r="F175" s="15">
        <f t="shared" ref="F175:G175" si="45">F176+F178</f>
        <v>240000</v>
      </c>
      <c r="G175" s="15">
        <f t="shared" si="45"/>
        <v>240000</v>
      </c>
    </row>
    <row r="176" spans="2:7" x14ac:dyDescent="0.25">
      <c r="B176" s="11" t="s">
        <v>192</v>
      </c>
      <c r="C176" s="16" t="s">
        <v>193</v>
      </c>
      <c r="D176" s="16"/>
      <c r="E176" s="17"/>
      <c r="F176" s="19"/>
      <c r="G176" s="19"/>
    </row>
    <row r="177" spans="2:7" ht="47.25" x14ac:dyDescent="0.25">
      <c r="B177" s="11" t="s">
        <v>16</v>
      </c>
      <c r="C177" s="16"/>
      <c r="D177" s="16" t="s">
        <v>17</v>
      </c>
      <c r="E177" s="17"/>
      <c r="F177" s="19"/>
      <c r="G177" s="19"/>
    </row>
    <row r="178" spans="2:7" ht="78.75" x14ac:dyDescent="0.25">
      <c r="B178" s="11" t="s">
        <v>194</v>
      </c>
      <c r="C178" s="16" t="s">
        <v>195</v>
      </c>
      <c r="D178" s="16"/>
      <c r="E178" s="17">
        <v>240000</v>
      </c>
      <c r="F178" s="19">
        <v>240000</v>
      </c>
      <c r="G178" s="19">
        <v>240000</v>
      </c>
    </row>
    <row r="179" spans="2:7" ht="31.5" x14ac:dyDescent="0.25">
      <c r="B179" s="11" t="s">
        <v>61</v>
      </c>
      <c r="C179" s="16"/>
      <c r="D179" s="16" t="s">
        <v>62</v>
      </c>
      <c r="E179" s="17">
        <v>240000</v>
      </c>
      <c r="F179" s="19">
        <v>240000</v>
      </c>
      <c r="G179" s="19">
        <v>240000</v>
      </c>
    </row>
    <row r="180" spans="2:7" ht="31.5" x14ac:dyDescent="0.25">
      <c r="B180" s="10" t="s">
        <v>196</v>
      </c>
      <c r="C180" s="14" t="s">
        <v>197</v>
      </c>
      <c r="D180" s="14"/>
      <c r="E180" s="15">
        <f>E181+E183</f>
        <v>45640</v>
      </c>
      <c r="F180" s="15">
        <f t="shared" ref="F180:G180" si="46">F181+F183</f>
        <v>45904</v>
      </c>
      <c r="G180" s="15">
        <f t="shared" si="46"/>
        <v>46739</v>
      </c>
    </row>
    <row r="181" spans="2:7" x14ac:dyDescent="0.25">
      <c r="B181" s="11" t="s">
        <v>198</v>
      </c>
      <c r="C181" s="16" t="s">
        <v>199</v>
      </c>
      <c r="D181" s="16"/>
      <c r="E181" s="17"/>
      <c r="F181" s="19"/>
      <c r="G181" s="19"/>
    </row>
    <row r="182" spans="2:7" ht="47.25" x14ac:dyDescent="0.25">
      <c r="B182" s="11" t="s">
        <v>16</v>
      </c>
      <c r="C182" s="16"/>
      <c r="D182" s="16" t="s">
        <v>17</v>
      </c>
      <c r="E182" s="17"/>
      <c r="F182" s="19"/>
      <c r="G182" s="19"/>
    </row>
    <row r="183" spans="2:7" ht="31.5" x14ac:dyDescent="0.25">
      <c r="B183" s="11" t="s">
        <v>325</v>
      </c>
      <c r="C183" s="16" t="s">
        <v>326</v>
      </c>
      <c r="D183" s="16"/>
      <c r="E183" s="17">
        <f>12323+33317</f>
        <v>45640</v>
      </c>
      <c r="F183" s="19">
        <f>12853+33051</f>
        <v>45904</v>
      </c>
      <c r="G183" s="19">
        <f>13087+33652</f>
        <v>46739</v>
      </c>
    </row>
    <row r="184" spans="2:7" ht="47.25" x14ac:dyDescent="0.25">
      <c r="B184" s="11" t="s">
        <v>16</v>
      </c>
      <c r="C184" s="16"/>
      <c r="D184" s="16" t="s">
        <v>17</v>
      </c>
      <c r="E184" s="17">
        <f>12323+33317</f>
        <v>45640</v>
      </c>
      <c r="F184" s="19">
        <f>12853+33051</f>
        <v>45904</v>
      </c>
      <c r="G184" s="19">
        <f>13087+33652</f>
        <v>46739</v>
      </c>
    </row>
    <row r="185" spans="2:7" ht="31.5" x14ac:dyDescent="0.25">
      <c r="B185" s="10" t="s">
        <v>200</v>
      </c>
      <c r="C185" s="14" t="s">
        <v>201</v>
      </c>
      <c r="D185" s="14"/>
      <c r="E185" s="15">
        <f>E186+E188</f>
        <v>0</v>
      </c>
      <c r="F185" s="15">
        <f t="shared" ref="F185:G185" si="47">F186+F188</f>
        <v>0</v>
      </c>
      <c r="G185" s="15">
        <f t="shared" si="47"/>
        <v>0</v>
      </c>
    </row>
    <row r="186" spans="2:7" ht="31.5" x14ac:dyDescent="0.25">
      <c r="B186" s="11" t="s">
        <v>202</v>
      </c>
      <c r="C186" s="16" t="s">
        <v>203</v>
      </c>
      <c r="D186" s="16"/>
      <c r="E186" s="17"/>
      <c r="F186" s="19"/>
      <c r="G186" s="19"/>
    </row>
    <row r="187" spans="2:7" ht="47.25" x14ac:dyDescent="0.25">
      <c r="B187" s="11" t="s">
        <v>16</v>
      </c>
      <c r="C187" s="16"/>
      <c r="D187" s="16" t="s">
        <v>17</v>
      </c>
      <c r="E187" s="17"/>
      <c r="F187" s="19"/>
      <c r="G187" s="19"/>
    </row>
    <row r="188" spans="2:7" ht="63" x14ac:dyDescent="0.25">
      <c r="B188" s="11" t="s">
        <v>204</v>
      </c>
      <c r="C188" s="16" t="s">
        <v>205</v>
      </c>
      <c r="D188" s="16"/>
      <c r="E188" s="17"/>
      <c r="F188" s="19"/>
      <c r="G188" s="19"/>
    </row>
    <row r="189" spans="2:7" ht="47.25" x14ac:dyDescent="0.25">
      <c r="B189" s="11" t="s">
        <v>16</v>
      </c>
      <c r="C189" s="16"/>
      <c r="D189" s="16" t="s">
        <v>17</v>
      </c>
      <c r="E189" s="17"/>
      <c r="F189" s="19"/>
      <c r="G189" s="19"/>
    </row>
    <row r="190" spans="2:7" x14ac:dyDescent="0.25">
      <c r="B190" s="11"/>
      <c r="C190" s="16"/>
      <c r="D190" s="16"/>
      <c r="E190" s="17">
        <f>E191+E193</f>
        <v>0</v>
      </c>
      <c r="F190" s="17">
        <f t="shared" ref="F190:G190" si="48">F191+F193</f>
        <v>23662632</v>
      </c>
      <c r="G190" s="17">
        <f t="shared" si="48"/>
        <v>17388000</v>
      </c>
    </row>
    <row r="191" spans="2:7" ht="78.75" x14ac:dyDescent="0.25">
      <c r="B191" s="11" t="s">
        <v>330</v>
      </c>
      <c r="C191" s="16" t="s">
        <v>331</v>
      </c>
      <c r="D191" s="16"/>
      <c r="E191" s="17"/>
      <c r="F191" s="19">
        <f>319237+6065500</f>
        <v>6384737</v>
      </c>
      <c r="G191" s="19">
        <f>869400+16518600</f>
        <v>17388000</v>
      </c>
    </row>
    <row r="192" spans="2:7" ht="47.25" x14ac:dyDescent="0.25">
      <c r="B192" s="11" t="s">
        <v>16</v>
      </c>
      <c r="C192" s="16"/>
      <c r="D192" s="16" t="s">
        <v>17</v>
      </c>
      <c r="E192" s="17"/>
      <c r="F192" s="19">
        <f>319237+6065500</f>
        <v>6384737</v>
      </c>
      <c r="G192" s="19">
        <f>869400+16518600</f>
        <v>17388000</v>
      </c>
    </row>
    <row r="193" spans="2:7" ht="31.5" x14ac:dyDescent="0.25">
      <c r="B193" s="22" t="s">
        <v>332</v>
      </c>
      <c r="C193" s="16" t="s">
        <v>333</v>
      </c>
      <c r="D193" s="16"/>
      <c r="E193" s="17"/>
      <c r="F193" s="19">
        <f>863895+16414000</f>
        <v>17277895</v>
      </c>
      <c r="G193" s="19"/>
    </row>
    <row r="194" spans="2:7" ht="47.25" x14ac:dyDescent="0.25">
      <c r="B194" s="11" t="s">
        <v>16</v>
      </c>
      <c r="C194" s="16"/>
      <c r="D194" s="16" t="s">
        <v>17</v>
      </c>
      <c r="E194" s="17"/>
      <c r="F194" s="19">
        <f>863895+16414000</f>
        <v>17277895</v>
      </c>
      <c r="G194" s="19"/>
    </row>
    <row r="195" spans="2:7" ht="31.5" x14ac:dyDescent="0.25">
      <c r="B195" s="10" t="s">
        <v>206</v>
      </c>
      <c r="C195" s="14" t="s">
        <v>207</v>
      </c>
      <c r="D195" s="14"/>
      <c r="E195" s="15">
        <f>E196</f>
        <v>0</v>
      </c>
      <c r="F195" s="15">
        <f t="shared" ref="F195:G195" si="49">F196</f>
        <v>0</v>
      </c>
      <c r="G195" s="15">
        <f t="shared" si="49"/>
        <v>0</v>
      </c>
    </row>
    <row r="196" spans="2:7" ht="31.5" x14ac:dyDescent="0.25">
      <c r="B196" s="10" t="s">
        <v>208</v>
      </c>
      <c r="C196" s="14" t="s">
        <v>209</v>
      </c>
      <c r="D196" s="14"/>
      <c r="E196" s="15">
        <f>E197+E199+E201+E203+E205+E207</f>
        <v>0</v>
      </c>
      <c r="F196" s="15">
        <f t="shared" ref="F196:G196" si="50">F197+F199+F201+F203+F205+F207</f>
        <v>0</v>
      </c>
      <c r="G196" s="15">
        <f t="shared" si="50"/>
        <v>0</v>
      </c>
    </row>
    <row r="197" spans="2:7" ht="31.5" x14ac:dyDescent="0.25">
      <c r="B197" s="11" t="s">
        <v>210</v>
      </c>
      <c r="C197" s="16" t="s">
        <v>211</v>
      </c>
      <c r="D197" s="16"/>
      <c r="E197" s="17"/>
      <c r="F197" s="19"/>
      <c r="G197" s="19"/>
    </row>
    <row r="198" spans="2:7" ht="47.25" x14ac:dyDescent="0.25">
      <c r="B198" s="11" t="s">
        <v>16</v>
      </c>
      <c r="C198" s="16"/>
      <c r="D198" s="16" t="s">
        <v>17</v>
      </c>
      <c r="E198" s="17"/>
      <c r="F198" s="19"/>
      <c r="G198" s="19"/>
    </row>
    <row r="199" spans="2:7" ht="31.5" x14ac:dyDescent="0.25">
      <c r="B199" s="11" t="s">
        <v>212</v>
      </c>
      <c r="C199" s="16" t="s">
        <v>213</v>
      </c>
      <c r="D199" s="16"/>
      <c r="E199" s="17"/>
      <c r="F199" s="19"/>
      <c r="G199" s="19"/>
    </row>
    <row r="200" spans="2:7" ht="47.25" x14ac:dyDescent="0.25">
      <c r="B200" s="11" t="s">
        <v>16</v>
      </c>
      <c r="C200" s="16"/>
      <c r="D200" s="16" t="s">
        <v>17</v>
      </c>
      <c r="E200" s="17"/>
      <c r="F200" s="19"/>
      <c r="G200" s="19"/>
    </row>
    <row r="201" spans="2:7" ht="31.5" x14ac:dyDescent="0.25">
      <c r="B201" s="11" t="s">
        <v>214</v>
      </c>
      <c r="C201" s="16" t="s">
        <v>215</v>
      </c>
      <c r="D201" s="16"/>
      <c r="E201" s="17"/>
      <c r="F201" s="19"/>
      <c r="G201" s="19"/>
    </row>
    <row r="202" spans="2:7" ht="47.25" x14ac:dyDescent="0.25">
      <c r="B202" s="11" t="s">
        <v>16</v>
      </c>
      <c r="C202" s="16"/>
      <c r="D202" s="16" t="s">
        <v>17</v>
      </c>
      <c r="E202" s="17"/>
      <c r="F202" s="19"/>
      <c r="G202" s="19"/>
    </row>
    <row r="203" spans="2:7" ht="31.5" x14ac:dyDescent="0.25">
      <c r="B203" s="11" t="s">
        <v>216</v>
      </c>
      <c r="C203" s="16" t="s">
        <v>217</v>
      </c>
      <c r="D203" s="16"/>
      <c r="E203" s="17"/>
      <c r="F203" s="19"/>
      <c r="G203" s="19"/>
    </row>
    <row r="204" spans="2:7" ht="47.25" x14ac:dyDescent="0.25">
      <c r="B204" s="11" t="s">
        <v>16</v>
      </c>
      <c r="C204" s="16"/>
      <c r="D204" s="16" t="s">
        <v>17</v>
      </c>
      <c r="E204" s="17"/>
      <c r="F204" s="19"/>
      <c r="G204" s="19"/>
    </row>
    <row r="205" spans="2:7" ht="31.5" x14ac:dyDescent="0.25">
      <c r="B205" s="11" t="s">
        <v>33</v>
      </c>
      <c r="C205" s="16" t="s">
        <v>218</v>
      </c>
      <c r="D205" s="16"/>
      <c r="E205" s="17"/>
      <c r="F205" s="19"/>
      <c r="G205" s="19"/>
    </row>
    <row r="206" spans="2:7" ht="47.25" x14ac:dyDescent="0.25">
      <c r="B206" s="11" t="s">
        <v>16</v>
      </c>
      <c r="C206" s="16"/>
      <c r="D206" s="16" t="s">
        <v>17</v>
      </c>
      <c r="E206" s="17"/>
      <c r="F206" s="19"/>
      <c r="G206" s="19"/>
    </row>
    <row r="207" spans="2:7" ht="31.5" x14ac:dyDescent="0.25">
      <c r="B207" s="11" t="s">
        <v>219</v>
      </c>
      <c r="C207" s="16" t="s">
        <v>220</v>
      </c>
      <c r="D207" s="16"/>
      <c r="E207" s="17"/>
      <c r="F207" s="19"/>
      <c r="G207" s="19"/>
    </row>
    <row r="208" spans="2:7" ht="47.25" x14ac:dyDescent="0.25">
      <c r="B208" s="11" t="s">
        <v>16</v>
      </c>
      <c r="C208" s="16"/>
      <c r="D208" s="16" t="s">
        <v>17</v>
      </c>
      <c r="E208" s="17"/>
      <c r="F208" s="19"/>
      <c r="G208" s="19"/>
    </row>
    <row r="209" spans="2:7" ht="63" x14ac:dyDescent="0.25">
      <c r="B209" s="10" t="s">
        <v>221</v>
      </c>
      <c r="C209" s="14" t="s">
        <v>222</v>
      </c>
      <c r="D209" s="14"/>
      <c r="E209" s="15">
        <f>E210</f>
        <v>0</v>
      </c>
      <c r="F209" s="15">
        <f t="shared" ref="F209:G210" si="51">F210</f>
        <v>0</v>
      </c>
      <c r="G209" s="15">
        <f t="shared" si="51"/>
        <v>0</v>
      </c>
    </row>
    <row r="210" spans="2:7" ht="47.25" x14ac:dyDescent="0.25">
      <c r="B210" s="10" t="s">
        <v>223</v>
      </c>
      <c r="C210" s="14" t="s">
        <v>224</v>
      </c>
      <c r="D210" s="14"/>
      <c r="E210" s="15">
        <f>E211</f>
        <v>0</v>
      </c>
      <c r="F210" s="15">
        <f t="shared" si="51"/>
        <v>0</v>
      </c>
      <c r="G210" s="15">
        <f t="shared" si="51"/>
        <v>0</v>
      </c>
    </row>
    <row r="211" spans="2:7" ht="31.5" x14ac:dyDescent="0.25">
      <c r="B211" s="11" t="s">
        <v>225</v>
      </c>
      <c r="C211" s="16" t="s">
        <v>226</v>
      </c>
      <c r="D211" s="16"/>
      <c r="E211" s="17"/>
      <c r="F211" s="17"/>
      <c r="G211" s="17"/>
    </row>
    <row r="212" spans="2:7" ht="31.5" x14ac:dyDescent="0.25">
      <c r="B212" s="11" t="s">
        <v>61</v>
      </c>
      <c r="C212" s="16"/>
      <c r="D212" s="16" t="s">
        <v>62</v>
      </c>
      <c r="E212" s="17"/>
      <c r="F212" s="19"/>
      <c r="G212" s="19"/>
    </row>
    <row r="213" spans="2:7" ht="63" x14ac:dyDescent="0.25">
      <c r="B213" s="9" t="s">
        <v>227</v>
      </c>
      <c r="C213" s="12" t="s">
        <v>228</v>
      </c>
      <c r="D213" s="12"/>
      <c r="E213" s="13">
        <f>E214</f>
        <v>0</v>
      </c>
      <c r="F213" s="13">
        <f t="shared" ref="F213:G215" si="52">F214</f>
        <v>0</v>
      </c>
      <c r="G213" s="13">
        <f t="shared" si="52"/>
        <v>0</v>
      </c>
    </row>
    <row r="214" spans="2:7" ht="47.25" x14ac:dyDescent="0.25">
      <c r="B214" s="10" t="s">
        <v>229</v>
      </c>
      <c r="C214" s="14" t="s">
        <v>230</v>
      </c>
      <c r="D214" s="14"/>
      <c r="E214" s="15">
        <f>E215</f>
        <v>0</v>
      </c>
      <c r="F214" s="15">
        <f t="shared" si="52"/>
        <v>0</v>
      </c>
      <c r="G214" s="15">
        <f t="shared" si="52"/>
        <v>0</v>
      </c>
    </row>
    <row r="215" spans="2:7" ht="63" x14ac:dyDescent="0.25">
      <c r="B215" s="10" t="s">
        <v>231</v>
      </c>
      <c r="C215" s="14" t="s">
        <v>232</v>
      </c>
      <c r="D215" s="14"/>
      <c r="E215" s="15">
        <f>E216</f>
        <v>0</v>
      </c>
      <c r="F215" s="15">
        <f t="shared" si="52"/>
        <v>0</v>
      </c>
      <c r="G215" s="15">
        <f t="shared" si="52"/>
        <v>0</v>
      </c>
    </row>
    <row r="216" spans="2:7" ht="63" x14ac:dyDescent="0.25">
      <c r="B216" s="11" t="s">
        <v>231</v>
      </c>
      <c r="C216" s="16" t="s">
        <v>233</v>
      </c>
      <c r="D216" s="16"/>
      <c r="E216" s="17"/>
      <c r="F216" s="19"/>
      <c r="G216" s="19"/>
    </row>
    <row r="217" spans="2:7" ht="47.25" x14ac:dyDescent="0.25">
      <c r="B217" s="11" t="s">
        <v>16</v>
      </c>
      <c r="C217" s="16"/>
      <c r="D217" s="16" t="s">
        <v>17</v>
      </c>
      <c r="E217" s="17"/>
      <c r="F217" s="19"/>
      <c r="G217" s="19"/>
    </row>
    <row r="218" spans="2:7" ht="47.25" x14ac:dyDescent="0.25">
      <c r="B218" s="9" t="s">
        <v>234</v>
      </c>
      <c r="C218" s="12" t="s">
        <v>235</v>
      </c>
      <c r="D218" s="12"/>
      <c r="E218" s="13">
        <f>E219</f>
        <v>212622</v>
      </c>
      <c r="F218" s="13">
        <f t="shared" ref="F218:G219" si="53">F219</f>
        <v>212622</v>
      </c>
      <c r="G218" s="13">
        <f t="shared" si="53"/>
        <v>212622</v>
      </c>
    </row>
    <row r="219" spans="2:7" ht="47.25" x14ac:dyDescent="0.25">
      <c r="B219" s="10" t="s">
        <v>236</v>
      </c>
      <c r="C219" s="14" t="s">
        <v>237</v>
      </c>
      <c r="D219" s="14"/>
      <c r="E219" s="15">
        <f>E220</f>
        <v>212622</v>
      </c>
      <c r="F219" s="15">
        <f t="shared" si="53"/>
        <v>212622</v>
      </c>
      <c r="G219" s="15">
        <f t="shared" si="53"/>
        <v>212622</v>
      </c>
    </row>
    <row r="220" spans="2:7" ht="63" x14ac:dyDescent="0.25">
      <c r="B220" s="10" t="s">
        <v>238</v>
      </c>
      <c r="C220" s="14" t="s">
        <v>239</v>
      </c>
      <c r="D220" s="14"/>
      <c r="E220" s="15">
        <f>E221+E223+E225</f>
        <v>212622</v>
      </c>
      <c r="F220" s="15">
        <f t="shared" ref="F220:G220" si="54">F221+F223+F225</f>
        <v>212622</v>
      </c>
      <c r="G220" s="15">
        <f t="shared" si="54"/>
        <v>212622</v>
      </c>
    </row>
    <row r="221" spans="2:7" ht="31.5" x14ac:dyDescent="0.25">
      <c r="B221" s="11" t="s">
        <v>240</v>
      </c>
      <c r="C221" s="16" t="s">
        <v>241</v>
      </c>
      <c r="D221" s="16"/>
      <c r="E221" s="17"/>
      <c r="F221" s="19"/>
      <c r="G221" s="19"/>
    </row>
    <row r="222" spans="2:7" ht="31.5" x14ac:dyDescent="0.25">
      <c r="B222" s="11" t="s">
        <v>61</v>
      </c>
      <c r="C222" s="16"/>
      <c r="D222" s="16" t="s">
        <v>62</v>
      </c>
      <c r="E222" s="17"/>
      <c r="F222" s="19"/>
      <c r="G222" s="19"/>
    </row>
    <row r="223" spans="2:7" ht="94.5" x14ac:dyDescent="0.25">
      <c r="B223" s="22" t="s">
        <v>340</v>
      </c>
      <c r="C223" s="16" t="s">
        <v>341</v>
      </c>
      <c r="D223" s="16"/>
      <c r="E223" s="21">
        <v>212622</v>
      </c>
      <c r="F223" s="21">
        <v>212622</v>
      </c>
      <c r="G223" s="21">
        <v>212622</v>
      </c>
    </row>
    <row r="224" spans="2:7" x14ac:dyDescent="0.25">
      <c r="B224" s="11"/>
      <c r="C224" s="16"/>
      <c r="D224" s="16"/>
      <c r="E224" s="21">
        <v>212622</v>
      </c>
      <c r="F224" s="21">
        <v>212622</v>
      </c>
      <c r="G224" s="21">
        <v>212622</v>
      </c>
    </row>
    <row r="225" spans="2:7" ht="94.5" x14ac:dyDescent="0.25">
      <c r="B225" s="11" t="s">
        <v>342</v>
      </c>
      <c r="C225" s="16"/>
      <c r="D225" s="16"/>
      <c r="E225" s="17"/>
      <c r="F225" s="19"/>
      <c r="G225" s="19"/>
    </row>
    <row r="226" spans="2:7" x14ac:dyDescent="0.25">
      <c r="B226" s="11"/>
      <c r="C226" s="16"/>
      <c r="D226" s="16"/>
      <c r="E226" s="17"/>
      <c r="F226" s="19"/>
      <c r="G226" s="19"/>
    </row>
    <row r="227" spans="2:7" ht="47.25" x14ac:dyDescent="0.25">
      <c r="B227" s="9" t="s">
        <v>242</v>
      </c>
      <c r="C227" s="12" t="s">
        <v>243</v>
      </c>
      <c r="D227" s="12"/>
      <c r="E227" s="13">
        <f>E228</f>
        <v>0</v>
      </c>
      <c r="F227" s="13">
        <f t="shared" ref="F227:G229" si="55">F228</f>
        <v>0</v>
      </c>
      <c r="G227" s="13">
        <f t="shared" si="55"/>
        <v>0</v>
      </c>
    </row>
    <row r="228" spans="2:7" ht="31.5" x14ac:dyDescent="0.25">
      <c r="B228" s="10" t="s">
        <v>244</v>
      </c>
      <c r="C228" s="14" t="s">
        <v>245</v>
      </c>
      <c r="D228" s="14"/>
      <c r="E228" s="15">
        <f>E229</f>
        <v>0</v>
      </c>
      <c r="F228" s="15">
        <f t="shared" si="55"/>
        <v>0</v>
      </c>
      <c r="G228" s="15">
        <f t="shared" si="55"/>
        <v>0</v>
      </c>
    </row>
    <row r="229" spans="2:7" ht="63" x14ac:dyDescent="0.25">
      <c r="B229" s="10" t="s">
        <v>246</v>
      </c>
      <c r="C229" s="14" t="s">
        <v>247</v>
      </c>
      <c r="D229" s="14"/>
      <c r="E229" s="15">
        <f>E230</f>
        <v>0</v>
      </c>
      <c r="F229" s="15">
        <f t="shared" si="55"/>
        <v>0</v>
      </c>
      <c r="G229" s="15">
        <f t="shared" si="55"/>
        <v>0</v>
      </c>
    </row>
    <row r="230" spans="2:7" ht="31.5" x14ac:dyDescent="0.25">
      <c r="B230" s="11" t="s">
        <v>248</v>
      </c>
      <c r="C230" s="16" t="s">
        <v>249</v>
      </c>
      <c r="D230" s="16"/>
      <c r="E230" s="17"/>
      <c r="F230" s="19"/>
      <c r="G230" s="19"/>
    </row>
    <row r="231" spans="2:7" ht="47.25" x14ac:dyDescent="0.25">
      <c r="B231" s="11" t="s">
        <v>16</v>
      </c>
      <c r="C231" s="16"/>
      <c r="D231" s="16" t="s">
        <v>17</v>
      </c>
      <c r="E231" s="17"/>
      <c r="F231" s="19"/>
      <c r="G231" s="19"/>
    </row>
    <row r="232" spans="2:7" ht="47.25" x14ac:dyDescent="0.25">
      <c r="B232" s="9" t="s">
        <v>250</v>
      </c>
      <c r="C232" s="12" t="s">
        <v>251</v>
      </c>
      <c r="D232" s="12"/>
      <c r="E232" s="13">
        <f>E233</f>
        <v>0</v>
      </c>
      <c r="F232" s="13">
        <f t="shared" ref="F232:G233" si="56">F233</f>
        <v>0</v>
      </c>
      <c r="G232" s="13">
        <f t="shared" si="56"/>
        <v>0</v>
      </c>
    </row>
    <row r="233" spans="2:7" ht="31.5" x14ac:dyDescent="0.25">
      <c r="B233" s="10" t="s">
        <v>252</v>
      </c>
      <c r="C233" s="14" t="s">
        <v>253</v>
      </c>
      <c r="D233" s="14"/>
      <c r="E233" s="15">
        <f>E234</f>
        <v>0</v>
      </c>
      <c r="F233" s="15">
        <f t="shared" si="56"/>
        <v>0</v>
      </c>
      <c r="G233" s="15">
        <f t="shared" si="56"/>
        <v>0</v>
      </c>
    </row>
    <row r="234" spans="2:7" x14ac:dyDescent="0.25">
      <c r="B234" s="10" t="s">
        <v>254</v>
      </c>
      <c r="C234" s="14" t="s">
        <v>255</v>
      </c>
      <c r="D234" s="14"/>
      <c r="E234" s="15">
        <f>E235+E237</f>
        <v>0</v>
      </c>
      <c r="F234" s="15">
        <f t="shared" ref="F234:G234" si="57">F235+F237</f>
        <v>0</v>
      </c>
      <c r="G234" s="15">
        <f t="shared" si="57"/>
        <v>0</v>
      </c>
    </row>
    <row r="235" spans="2:7" ht="31.5" x14ac:dyDescent="0.25">
      <c r="B235" s="11" t="s">
        <v>256</v>
      </c>
      <c r="C235" s="16" t="s">
        <v>257</v>
      </c>
      <c r="D235" s="16"/>
      <c r="E235" s="17"/>
      <c r="F235" s="19"/>
      <c r="G235" s="19"/>
    </row>
    <row r="236" spans="2:7" ht="47.25" x14ac:dyDescent="0.25">
      <c r="B236" s="11" t="s">
        <v>16</v>
      </c>
      <c r="C236" s="16"/>
      <c r="D236" s="16" t="s">
        <v>17</v>
      </c>
      <c r="E236" s="17"/>
      <c r="F236" s="19"/>
      <c r="G236" s="19"/>
    </row>
    <row r="237" spans="2:7" x14ac:dyDescent="0.25">
      <c r="B237" s="11" t="s">
        <v>258</v>
      </c>
      <c r="C237" s="16" t="s">
        <v>259</v>
      </c>
      <c r="D237" s="16"/>
      <c r="E237" s="17"/>
      <c r="F237" s="19"/>
      <c r="G237" s="19"/>
    </row>
    <row r="238" spans="2:7" ht="31.5" x14ac:dyDescent="0.25">
      <c r="B238" s="11" t="s">
        <v>61</v>
      </c>
      <c r="C238" s="16"/>
      <c r="D238" s="16" t="s">
        <v>62</v>
      </c>
      <c r="E238" s="17"/>
      <c r="F238" s="19"/>
      <c r="G238" s="19"/>
    </row>
    <row r="239" spans="2:7" ht="47.25" x14ac:dyDescent="0.25">
      <c r="B239" s="9" t="s">
        <v>260</v>
      </c>
      <c r="C239" s="12" t="s">
        <v>261</v>
      </c>
      <c r="D239" s="12"/>
      <c r="E239" s="13">
        <f>E240+E251</f>
        <v>2072971</v>
      </c>
      <c r="F239" s="13">
        <f>F240+F251</f>
        <v>2072971</v>
      </c>
      <c r="G239" s="13">
        <f>G240+G251</f>
        <v>2072971</v>
      </c>
    </row>
    <row r="240" spans="2:7" ht="31.5" x14ac:dyDescent="0.25">
      <c r="B240" s="10" t="s">
        <v>262</v>
      </c>
      <c r="C240" s="14" t="s">
        <v>263</v>
      </c>
      <c r="D240" s="14"/>
      <c r="E240" s="15">
        <f>E241+E247</f>
        <v>118334</v>
      </c>
      <c r="F240" s="15">
        <f t="shared" ref="F240:G240" si="58">F241+F247</f>
        <v>118334</v>
      </c>
      <c r="G240" s="15">
        <f t="shared" si="58"/>
        <v>118334</v>
      </c>
    </row>
    <row r="241" spans="2:7" ht="31.5" x14ac:dyDescent="0.25">
      <c r="B241" s="10" t="s">
        <v>264</v>
      </c>
      <c r="C241" s="14" t="s">
        <v>265</v>
      </c>
      <c r="D241" s="14"/>
      <c r="E241" s="15">
        <f>E242</f>
        <v>0</v>
      </c>
      <c r="F241" s="15">
        <f t="shared" ref="F241:G241" si="59">F242</f>
        <v>0</v>
      </c>
      <c r="G241" s="15">
        <f t="shared" si="59"/>
        <v>0</v>
      </c>
    </row>
    <row r="242" spans="2:7" ht="94.5" x14ac:dyDescent="0.25">
      <c r="B242" s="11" t="s">
        <v>266</v>
      </c>
      <c r="C242" s="16" t="s">
        <v>267</v>
      </c>
      <c r="D242" s="16"/>
      <c r="E242" s="17">
        <f>E243</f>
        <v>0</v>
      </c>
      <c r="F242" s="19"/>
      <c r="G242" s="19"/>
    </row>
    <row r="243" spans="2:7" x14ac:dyDescent="0.25">
      <c r="B243" s="11" t="s">
        <v>53</v>
      </c>
      <c r="C243" s="16"/>
      <c r="D243" s="16" t="s">
        <v>54</v>
      </c>
      <c r="E243" s="17"/>
      <c r="F243" s="19"/>
      <c r="G243" s="19"/>
    </row>
    <row r="244" spans="2:7" ht="31.5" x14ac:dyDescent="0.25">
      <c r="B244" s="10" t="s">
        <v>268</v>
      </c>
      <c r="C244" s="14" t="s">
        <v>269</v>
      </c>
      <c r="D244" s="14"/>
      <c r="E244" s="15">
        <f>E245</f>
        <v>0</v>
      </c>
      <c r="F244" s="15">
        <f t="shared" ref="F244:G245" si="60">F245</f>
        <v>0</v>
      </c>
      <c r="G244" s="15">
        <f t="shared" si="60"/>
        <v>0</v>
      </c>
    </row>
    <row r="245" spans="2:7" ht="31.5" x14ac:dyDescent="0.25">
      <c r="B245" s="11" t="s">
        <v>270</v>
      </c>
      <c r="C245" s="16" t="s">
        <v>271</v>
      </c>
      <c r="D245" s="16"/>
      <c r="E245" s="17">
        <f>E246</f>
        <v>0</v>
      </c>
      <c r="F245" s="17">
        <f t="shared" si="60"/>
        <v>0</v>
      </c>
      <c r="G245" s="17">
        <f t="shared" si="60"/>
        <v>0</v>
      </c>
    </row>
    <row r="246" spans="2:7" ht="31.5" x14ac:dyDescent="0.25">
      <c r="B246" s="11" t="s">
        <v>61</v>
      </c>
      <c r="C246" s="16"/>
      <c r="D246" s="16" t="s">
        <v>62</v>
      </c>
      <c r="E246" s="17"/>
      <c r="F246" s="19"/>
      <c r="G246" s="19"/>
    </row>
    <row r="247" spans="2:7" ht="47.25" x14ac:dyDescent="0.25">
      <c r="B247" s="10" t="s">
        <v>272</v>
      </c>
      <c r="C247" s="14" t="s">
        <v>273</v>
      </c>
      <c r="D247" s="14"/>
      <c r="E247" s="15">
        <f>E248</f>
        <v>118334</v>
      </c>
      <c r="F247" s="15">
        <f t="shared" ref="F247:G248" si="61">F248</f>
        <v>118334</v>
      </c>
      <c r="G247" s="15">
        <f t="shared" si="61"/>
        <v>118334</v>
      </c>
    </row>
    <row r="248" spans="2:7" ht="31.5" x14ac:dyDescent="0.25">
      <c r="B248" s="10" t="s">
        <v>274</v>
      </c>
      <c r="C248" s="14" t="s">
        <v>275</v>
      </c>
      <c r="D248" s="14"/>
      <c r="E248" s="15">
        <f>E249</f>
        <v>118334</v>
      </c>
      <c r="F248" s="15">
        <f t="shared" si="61"/>
        <v>118334</v>
      </c>
      <c r="G248" s="15">
        <f t="shared" si="61"/>
        <v>118334</v>
      </c>
    </row>
    <row r="249" spans="2:7" ht="63" x14ac:dyDescent="0.25">
      <c r="B249" s="22" t="s">
        <v>351</v>
      </c>
      <c r="C249" s="16" t="s">
        <v>276</v>
      </c>
      <c r="D249" s="16"/>
      <c r="E249" s="21">
        <v>118334</v>
      </c>
      <c r="F249" s="21">
        <v>118334</v>
      </c>
      <c r="G249" s="21">
        <v>118334</v>
      </c>
    </row>
    <row r="250" spans="2:7" ht="31.5" x14ac:dyDescent="0.25">
      <c r="B250" s="11" t="s">
        <v>61</v>
      </c>
      <c r="C250" s="16"/>
      <c r="D250" s="16" t="s">
        <v>62</v>
      </c>
      <c r="E250" s="21">
        <v>118334</v>
      </c>
      <c r="F250" s="21">
        <v>118334</v>
      </c>
      <c r="G250" s="21">
        <v>118334</v>
      </c>
    </row>
    <row r="251" spans="2:7" x14ac:dyDescent="0.25">
      <c r="B251" s="10" t="s">
        <v>357</v>
      </c>
      <c r="C251" s="16"/>
      <c r="D251" s="16"/>
      <c r="E251" s="17">
        <f>E252</f>
        <v>1954637</v>
      </c>
      <c r="F251" s="17">
        <f t="shared" ref="F251:G251" si="62">F252</f>
        <v>1954637</v>
      </c>
      <c r="G251" s="17">
        <f t="shared" si="62"/>
        <v>1954637</v>
      </c>
    </row>
    <row r="252" spans="2:7" ht="47.25" x14ac:dyDescent="0.25">
      <c r="B252" s="22" t="s">
        <v>343</v>
      </c>
      <c r="C252" s="16" t="s">
        <v>344</v>
      </c>
      <c r="D252" s="16"/>
      <c r="E252" s="21">
        <v>1954637</v>
      </c>
      <c r="F252" s="21">
        <v>1954637</v>
      </c>
      <c r="G252" s="21">
        <v>1954637</v>
      </c>
    </row>
    <row r="253" spans="2:7" ht="31.5" x14ac:dyDescent="0.25">
      <c r="B253" s="11" t="s">
        <v>61</v>
      </c>
      <c r="C253" s="16"/>
      <c r="D253" s="16" t="s">
        <v>62</v>
      </c>
      <c r="E253" s="21">
        <v>1954637</v>
      </c>
      <c r="F253" s="21">
        <v>1954637</v>
      </c>
      <c r="G253" s="21">
        <v>1954637</v>
      </c>
    </row>
    <row r="254" spans="2:7" ht="78.75" x14ac:dyDescent="0.25">
      <c r="B254" s="9" t="s">
        <v>359</v>
      </c>
      <c r="C254" s="12"/>
      <c r="D254" s="12"/>
      <c r="E254" s="23"/>
      <c r="F254" s="23">
        <f>F255</f>
        <v>18648116</v>
      </c>
      <c r="G254" s="23"/>
    </row>
    <row r="255" spans="2:7" ht="78.75" x14ac:dyDescent="0.25">
      <c r="B255" s="11" t="s">
        <v>358</v>
      </c>
      <c r="C255" s="16"/>
      <c r="D255" s="16"/>
      <c r="E255" s="21"/>
      <c r="F255" s="21">
        <f>F256</f>
        <v>18648116</v>
      </c>
      <c r="G255" s="21"/>
    </row>
    <row r="256" spans="2:7" ht="141.75" x14ac:dyDescent="0.25">
      <c r="B256" s="22" t="s">
        <v>347</v>
      </c>
      <c r="C256" s="16" t="s">
        <v>348</v>
      </c>
      <c r="D256" s="16"/>
      <c r="E256" s="21"/>
      <c r="F256" s="21">
        <f>932406+17715710</f>
        <v>18648116</v>
      </c>
      <c r="G256" s="21"/>
    </row>
    <row r="257" spans="2:7" x14ac:dyDescent="0.25">
      <c r="B257" s="11"/>
      <c r="C257" s="16"/>
      <c r="D257" s="16">
        <v>400</v>
      </c>
      <c r="E257" s="21"/>
      <c r="F257" s="21"/>
      <c r="G257" s="21"/>
    </row>
    <row r="258" spans="2:7" x14ac:dyDescent="0.25">
      <c r="B258" s="24" t="s">
        <v>277</v>
      </c>
      <c r="C258" s="25" t="s">
        <v>278</v>
      </c>
      <c r="D258" s="25"/>
      <c r="E258" s="26">
        <f>E259+E263+E265+E267+E271+E274+E276+E278+E281+E284+E288+E293+E297+E299+E301+E305+E307</f>
        <v>1877270</v>
      </c>
      <c r="F258" s="26">
        <f t="shared" ref="F258:G258" si="63">F259+F263+F265+F267+F271+F274+F276+F278+F281+F284+F288+F293+F297+F299+F301+F305+F307</f>
        <v>2059473</v>
      </c>
      <c r="G258" s="26">
        <f t="shared" si="63"/>
        <v>2569741</v>
      </c>
    </row>
    <row r="259" spans="2:7" ht="94.5" x14ac:dyDescent="0.25">
      <c r="B259" s="11" t="s">
        <v>284</v>
      </c>
      <c r="C259" s="16" t="s">
        <v>285</v>
      </c>
      <c r="D259" s="16"/>
      <c r="E259" s="17"/>
      <c r="F259" s="19"/>
      <c r="G259" s="19"/>
    </row>
    <row r="260" spans="2:7" ht="78.75" x14ac:dyDescent="0.25">
      <c r="B260" s="11" t="s">
        <v>279</v>
      </c>
      <c r="C260" s="16"/>
      <c r="D260" s="16" t="s">
        <v>280</v>
      </c>
      <c r="E260" s="17"/>
      <c r="F260" s="19"/>
      <c r="G260" s="19"/>
    </row>
    <row r="261" spans="2:7" ht="31.5" x14ac:dyDescent="0.25">
      <c r="B261" s="11" t="s">
        <v>61</v>
      </c>
      <c r="C261" s="16"/>
      <c r="D261" s="16" t="s">
        <v>62</v>
      </c>
      <c r="E261" s="17"/>
      <c r="F261" s="19"/>
      <c r="G261" s="19"/>
    </row>
    <row r="262" spans="2:7" ht="47.25" x14ac:dyDescent="0.25">
      <c r="B262" s="11" t="s">
        <v>16</v>
      </c>
      <c r="C262" s="16"/>
      <c r="D262" s="16" t="s">
        <v>17</v>
      </c>
      <c r="E262" s="17"/>
      <c r="F262" s="19"/>
      <c r="G262" s="19"/>
    </row>
    <row r="263" spans="2:7" ht="63" x14ac:dyDescent="0.25">
      <c r="B263" s="11" t="s">
        <v>286</v>
      </c>
      <c r="C263" s="16" t="s">
        <v>287</v>
      </c>
      <c r="D263" s="16"/>
      <c r="E263" s="17"/>
      <c r="F263" s="19"/>
      <c r="G263" s="19"/>
    </row>
    <row r="264" spans="2:7" ht="31.5" x14ac:dyDescent="0.25">
      <c r="B264" s="11" t="s">
        <v>42</v>
      </c>
      <c r="C264" s="16"/>
      <c r="D264" s="16" t="s">
        <v>43</v>
      </c>
      <c r="E264" s="17"/>
      <c r="F264" s="19"/>
      <c r="G264" s="19"/>
    </row>
    <row r="265" spans="2:7" ht="94.5" x14ac:dyDescent="0.25">
      <c r="B265" s="11" t="s">
        <v>288</v>
      </c>
      <c r="C265" s="16" t="s">
        <v>289</v>
      </c>
      <c r="D265" s="16"/>
      <c r="E265" s="17"/>
      <c r="F265" s="19"/>
      <c r="G265" s="19"/>
    </row>
    <row r="266" spans="2:7" x14ac:dyDescent="0.25">
      <c r="B266" s="11" t="s">
        <v>53</v>
      </c>
      <c r="C266" s="16"/>
      <c r="D266" s="16" t="s">
        <v>54</v>
      </c>
      <c r="E266" s="17"/>
      <c r="F266" s="19"/>
      <c r="G266" s="19"/>
    </row>
    <row r="267" spans="2:7" ht="94.5" x14ac:dyDescent="0.25">
      <c r="B267" s="11" t="s">
        <v>290</v>
      </c>
      <c r="C267" s="16" t="s">
        <v>291</v>
      </c>
      <c r="D267" s="16"/>
      <c r="E267" s="17"/>
      <c r="F267" s="19"/>
      <c r="G267" s="19"/>
    </row>
    <row r="268" spans="2:7" ht="78.75" x14ac:dyDescent="0.25">
      <c r="B268" s="11" t="s">
        <v>279</v>
      </c>
      <c r="C268" s="16"/>
      <c r="D268" s="16" t="s">
        <v>280</v>
      </c>
      <c r="E268" s="17"/>
      <c r="F268" s="19"/>
      <c r="G268" s="19"/>
    </row>
    <row r="269" spans="2:7" ht="31.5" x14ac:dyDescent="0.25">
      <c r="B269" s="11" t="s">
        <v>61</v>
      </c>
      <c r="C269" s="16"/>
      <c r="D269" s="16" t="s">
        <v>62</v>
      </c>
      <c r="E269" s="17"/>
      <c r="F269" s="19"/>
      <c r="G269" s="19"/>
    </row>
    <row r="270" spans="2:7" x14ac:dyDescent="0.25">
      <c r="B270" s="11" t="s">
        <v>53</v>
      </c>
      <c r="C270" s="16"/>
      <c r="D270" s="16" t="s">
        <v>54</v>
      </c>
      <c r="E270" s="17"/>
      <c r="F270" s="19"/>
      <c r="G270" s="19"/>
    </row>
    <row r="271" spans="2:7" ht="94.5" x14ac:dyDescent="0.25">
      <c r="B271" s="11" t="s">
        <v>284</v>
      </c>
      <c r="C271" s="16" t="s">
        <v>292</v>
      </c>
      <c r="D271" s="16"/>
      <c r="E271" s="17"/>
      <c r="F271" s="19"/>
      <c r="G271" s="19"/>
    </row>
    <row r="272" spans="2:7" ht="78.75" x14ac:dyDescent="0.25">
      <c r="B272" s="11" t="s">
        <v>279</v>
      </c>
      <c r="C272" s="16"/>
      <c r="D272" s="16" t="s">
        <v>280</v>
      </c>
      <c r="E272" s="17"/>
      <c r="F272" s="19"/>
      <c r="G272" s="19"/>
    </row>
    <row r="273" spans="2:7" ht="31.5" x14ac:dyDescent="0.25">
      <c r="B273" s="11" t="s">
        <v>61</v>
      </c>
      <c r="C273" s="16"/>
      <c r="D273" s="16" t="s">
        <v>62</v>
      </c>
      <c r="E273" s="17"/>
      <c r="F273" s="19"/>
      <c r="G273" s="19"/>
    </row>
    <row r="274" spans="2:7" ht="31.5" x14ac:dyDescent="0.25">
      <c r="B274" s="11" t="s">
        <v>293</v>
      </c>
      <c r="C274" s="16" t="s">
        <v>294</v>
      </c>
      <c r="D274" s="16"/>
      <c r="E274" s="17"/>
      <c r="F274" s="19"/>
      <c r="G274" s="19"/>
    </row>
    <row r="275" spans="2:7" x14ac:dyDescent="0.25">
      <c r="B275" s="11" t="s">
        <v>53</v>
      </c>
      <c r="C275" s="16"/>
      <c r="D275" s="16" t="s">
        <v>54</v>
      </c>
      <c r="E275" s="17"/>
      <c r="F275" s="19"/>
      <c r="G275" s="19"/>
    </row>
    <row r="276" spans="2:7" x14ac:dyDescent="0.25">
      <c r="B276" s="11" t="s">
        <v>295</v>
      </c>
      <c r="C276" s="16" t="s">
        <v>296</v>
      </c>
      <c r="D276" s="16"/>
      <c r="E276" s="17"/>
      <c r="F276" s="19"/>
      <c r="G276" s="19"/>
    </row>
    <row r="277" spans="2:7" ht="78.75" x14ac:dyDescent="0.25">
      <c r="B277" s="11" t="s">
        <v>279</v>
      </c>
      <c r="C277" s="16"/>
      <c r="D277" s="16" t="s">
        <v>280</v>
      </c>
      <c r="E277" s="17"/>
      <c r="F277" s="19"/>
      <c r="G277" s="19"/>
    </row>
    <row r="278" spans="2:7" ht="31.5" x14ac:dyDescent="0.25">
      <c r="B278" s="11" t="s">
        <v>297</v>
      </c>
      <c r="C278" s="16" t="s">
        <v>298</v>
      </c>
      <c r="D278" s="16"/>
      <c r="E278" s="17"/>
      <c r="F278" s="19"/>
      <c r="G278" s="19"/>
    </row>
    <row r="279" spans="2:7" ht="78.75" x14ac:dyDescent="0.25">
      <c r="B279" s="11" t="s">
        <v>279</v>
      </c>
      <c r="C279" s="16"/>
      <c r="D279" s="16" t="s">
        <v>280</v>
      </c>
      <c r="E279" s="17"/>
      <c r="F279" s="19"/>
      <c r="G279" s="19"/>
    </row>
    <row r="280" spans="2:7" ht="31.5" x14ac:dyDescent="0.25">
      <c r="B280" s="11" t="s">
        <v>61</v>
      </c>
      <c r="C280" s="16"/>
      <c r="D280" s="16" t="s">
        <v>62</v>
      </c>
      <c r="E280" s="17"/>
      <c r="F280" s="19"/>
      <c r="G280" s="19"/>
    </row>
    <row r="281" spans="2:7" x14ac:dyDescent="0.25">
      <c r="B281" s="11" t="s">
        <v>281</v>
      </c>
      <c r="C281" s="16" t="s">
        <v>299</v>
      </c>
      <c r="D281" s="16"/>
      <c r="E281" s="17"/>
      <c r="F281" s="19"/>
      <c r="G281" s="19"/>
    </row>
    <row r="282" spans="2:7" ht="78.75" x14ac:dyDescent="0.25">
      <c r="B282" s="11" t="s">
        <v>279</v>
      </c>
      <c r="C282" s="16"/>
      <c r="D282" s="16" t="s">
        <v>280</v>
      </c>
      <c r="E282" s="17"/>
      <c r="F282" s="19"/>
      <c r="G282" s="19"/>
    </row>
    <row r="283" spans="2:7" ht="31.5" x14ac:dyDescent="0.25">
      <c r="B283" s="11" t="s">
        <v>61</v>
      </c>
      <c r="C283" s="16"/>
      <c r="D283" s="16" t="s">
        <v>62</v>
      </c>
      <c r="E283" s="17"/>
      <c r="F283" s="19"/>
      <c r="G283" s="19"/>
    </row>
    <row r="284" spans="2:7" ht="63" x14ac:dyDescent="0.25">
      <c r="B284" s="11" t="s">
        <v>283</v>
      </c>
      <c r="C284" s="16" t="s">
        <v>300</v>
      </c>
      <c r="D284" s="16"/>
      <c r="E284" s="17"/>
      <c r="F284" s="19"/>
      <c r="G284" s="19"/>
    </row>
    <row r="285" spans="2:7" ht="31.5" x14ac:dyDescent="0.25">
      <c r="B285" s="11" t="s">
        <v>61</v>
      </c>
      <c r="C285" s="16"/>
      <c r="D285" s="16" t="s">
        <v>62</v>
      </c>
      <c r="E285" s="17"/>
      <c r="F285" s="19"/>
      <c r="G285" s="19"/>
    </row>
    <row r="286" spans="2:7" x14ac:dyDescent="0.25">
      <c r="B286" s="11" t="s">
        <v>49</v>
      </c>
      <c r="C286" s="16"/>
      <c r="D286" s="16" t="s">
        <v>50</v>
      </c>
      <c r="E286" s="17"/>
      <c r="F286" s="19"/>
      <c r="G286" s="19"/>
    </row>
    <row r="287" spans="2:7" x14ac:dyDescent="0.25">
      <c r="B287" s="11" t="s">
        <v>53</v>
      </c>
      <c r="C287" s="16"/>
      <c r="D287" s="16" t="s">
        <v>54</v>
      </c>
      <c r="E287" s="17"/>
      <c r="F287" s="19"/>
      <c r="G287" s="19"/>
    </row>
    <row r="288" spans="2:7" x14ac:dyDescent="0.25">
      <c r="B288" s="11" t="s">
        <v>282</v>
      </c>
      <c r="C288" s="16" t="s">
        <v>301</v>
      </c>
      <c r="D288" s="16"/>
      <c r="E288" s="17"/>
      <c r="F288" s="19"/>
      <c r="G288" s="19"/>
    </row>
    <row r="289" spans="2:7" ht="78.75" x14ac:dyDescent="0.25">
      <c r="B289" s="11" t="s">
        <v>279</v>
      </c>
      <c r="C289" s="16"/>
      <c r="D289" s="16" t="s">
        <v>280</v>
      </c>
      <c r="E289" s="17"/>
      <c r="F289" s="19"/>
      <c r="G289" s="19"/>
    </row>
    <row r="290" spans="2:7" ht="31.5" x14ac:dyDescent="0.25">
      <c r="B290" s="11" t="s">
        <v>61</v>
      </c>
      <c r="C290" s="16"/>
      <c r="D290" s="16" t="s">
        <v>62</v>
      </c>
      <c r="E290" s="17"/>
      <c r="F290" s="19"/>
      <c r="G290" s="19"/>
    </row>
    <row r="291" spans="2:7" x14ac:dyDescent="0.25">
      <c r="B291" s="11" t="s">
        <v>49</v>
      </c>
      <c r="C291" s="16"/>
      <c r="D291" s="16" t="s">
        <v>50</v>
      </c>
      <c r="E291" s="17"/>
      <c r="F291" s="19"/>
      <c r="G291" s="19"/>
    </row>
    <row r="292" spans="2:7" x14ac:dyDescent="0.25">
      <c r="B292" s="11" t="s">
        <v>53</v>
      </c>
      <c r="C292" s="16"/>
      <c r="D292" s="16" t="s">
        <v>54</v>
      </c>
      <c r="E292" s="17"/>
      <c r="F292" s="19"/>
      <c r="G292" s="19"/>
    </row>
    <row r="293" spans="2:7" ht="63" x14ac:dyDescent="0.25">
      <c r="B293" s="11" t="s">
        <v>302</v>
      </c>
      <c r="C293" s="16" t="s">
        <v>303</v>
      </c>
      <c r="D293" s="16"/>
      <c r="E293" s="17"/>
      <c r="F293" s="19"/>
      <c r="G293" s="19"/>
    </row>
    <row r="294" spans="2:7" ht="78.75" x14ac:dyDescent="0.25">
      <c r="B294" s="11" t="s">
        <v>279</v>
      </c>
      <c r="C294" s="16"/>
      <c r="D294" s="16" t="s">
        <v>280</v>
      </c>
      <c r="E294" s="17"/>
      <c r="F294" s="19"/>
      <c r="G294" s="19"/>
    </row>
    <row r="295" spans="2:7" ht="31.5" x14ac:dyDescent="0.25">
      <c r="B295" s="11" t="s">
        <v>61</v>
      </c>
      <c r="C295" s="16"/>
      <c r="D295" s="16" t="s">
        <v>62</v>
      </c>
      <c r="E295" s="17"/>
      <c r="F295" s="19"/>
      <c r="G295" s="19"/>
    </row>
    <row r="296" spans="2:7" x14ac:dyDescent="0.25">
      <c r="B296" s="11" t="s">
        <v>53</v>
      </c>
      <c r="C296" s="16"/>
      <c r="D296" s="16" t="s">
        <v>54</v>
      </c>
      <c r="E296" s="17"/>
      <c r="F296" s="19"/>
      <c r="G296" s="19"/>
    </row>
    <row r="297" spans="2:7" ht="47.25" x14ac:dyDescent="0.25">
      <c r="B297" s="11" t="s">
        <v>304</v>
      </c>
      <c r="C297" s="16" t="s">
        <v>305</v>
      </c>
      <c r="D297" s="16"/>
      <c r="E297" s="17"/>
      <c r="F297" s="19"/>
      <c r="G297" s="19"/>
    </row>
    <row r="298" spans="2:7" x14ac:dyDescent="0.25">
      <c r="B298" s="11" t="s">
        <v>53</v>
      </c>
      <c r="C298" s="16"/>
      <c r="D298" s="16" t="s">
        <v>54</v>
      </c>
      <c r="E298" s="17"/>
      <c r="F298" s="19"/>
      <c r="G298" s="19"/>
    </row>
    <row r="299" spans="2:7" ht="47.25" x14ac:dyDescent="0.25">
      <c r="B299" s="11" t="s">
        <v>306</v>
      </c>
      <c r="C299" s="16" t="s">
        <v>307</v>
      </c>
      <c r="D299" s="16"/>
      <c r="E299" s="21">
        <v>11844</v>
      </c>
      <c r="F299" s="21">
        <v>715</v>
      </c>
      <c r="G299" s="21">
        <v>776</v>
      </c>
    </row>
    <row r="300" spans="2:7" ht="31.5" x14ac:dyDescent="0.25">
      <c r="B300" s="11" t="s">
        <v>61</v>
      </c>
      <c r="C300" s="16"/>
      <c r="D300" s="16" t="s">
        <v>62</v>
      </c>
      <c r="E300" s="21">
        <v>11844</v>
      </c>
      <c r="F300" s="21">
        <v>715</v>
      </c>
      <c r="G300" s="21">
        <v>776</v>
      </c>
    </row>
    <row r="301" spans="2:7" ht="78.75" x14ac:dyDescent="0.25">
      <c r="B301" s="22" t="s">
        <v>350</v>
      </c>
      <c r="C301" s="16"/>
      <c r="D301" s="16"/>
      <c r="E301" s="21">
        <v>1746360</v>
      </c>
      <c r="F301" s="21">
        <v>1939692</v>
      </c>
      <c r="G301" s="21">
        <v>2449899</v>
      </c>
    </row>
    <row r="302" spans="2:7" ht="78.75" x14ac:dyDescent="0.25">
      <c r="B302" s="11" t="s">
        <v>279</v>
      </c>
      <c r="C302" s="16"/>
      <c r="D302" s="16" t="s">
        <v>280</v>
      </c>
      <c r="E302" s="21">
        <v>1746360</v>
      </c>
      <c r="F302" s="21">
        <v>1939692</v>
      </c>
      <c r="G302" s="21">
        <v>2449899</v>
      </c>
    </row>
    <row r="303" spans="2:7" ht="31.5" x14ac:dyDescent="0.25">
      <c r="B303" s="11" t="s">
        <v>308</v>
      </c>
      <c r="C303" s="16" t="s">
        <v>309</v>
      </c>
      <c r="D303" s="16"/>
      <c r="E303" s="17"/>
      <c r="F303" s="19"/>
      <c r="G303" s="19"/>
    </row>
    <row r="304" spans="2:7" ht="31.5" x14ac:dyDescent="0.25">
      <c r="B304" s="11" t="s">
        <v>61</v>
      </c>
      <c r="C304" s="16"/>
      <c r="D304" s="16" t="s">
        <v>62</v>
      </c>
      <c r="E304" s="17"/>
      <c r="F304" s="19"/>
      <c r="G304" s="19"/>
    </row>
    <row r="305" spans="2:7" ht="47.25" x14ac:dyDescent="0.25">
      <c r="B305" s="11" t="s">
        <v>310</v>
      </c>
      <c r="C305" s="16" t="s">
        <v>311</v>
      </c>
      <c r="D305" s="16"/>
      <c r="E305" s="21">
        <v>68600</v>
      </c>
      <c r="F305" s="21">
        <v>68600</v>
      </c>
      <c r="G305" s="21">
        <v>68600</v>
      </c>
    </row>
    <row r="306" spans="2:7" ht="78.75" x14ac:dyDescent="0.25">
      <c r="B306" s="11" t="s">
        <v>279</v>
      </c>
      <c r="C306" s="16"/>
      <c r="D306" s="16" t="s">
        <v>280</v>
      </c>
      <c r="E306" s="21">
        <v>68600</v>
      </c>
      <c r="F306" s="21">
        <v>68600</v>
      </c>
      <c r="G306" s="21">
        <v>68600</v>
      </c>
    </row>
    <row r="307" spans="2:7" ht="47.25" x14ac:dyDescent="0.25">
      <c r="B307" s="11" t="s">
        <v>312</v>
      </c>
      <c r="C307" s="16" t="s">
        <v>313</v>
      </c>
      <c r="D307" s="16"/>
      <c r="E307" s="21">
        <v>50466</v>
      </c>
      <c r="F307" s="21">
        <v>50466</v>
      </c>
      <c r="G307" s="21">
        <v>50466</v>
      </c>
    </row>
    <row r="308" spans="2:7" ht="31.5" x14ac:dyDescent="0.25">
      <c r="B308" s="11" t="s">
        <v>61</v>
      </c>
      <c r="C308" s="16"/>
      <c r="D308" s="16" t="s">
        <v>62</v>
      </c>
      <c r="E308" s="21">
        <v>50466</v>
      </c>
      <c r="F308" s="21">
        <v>50466</v>
      </c>
      <c r="G308" s="21">
        <v>50466</v>
      </c>
    </row>
    <row r="309" spans="2:7" x14ac:dyDescent="0.25">
      <c r="B309" s="9" t="s">
        <v>314</v>
      </c>
      <c r="C309" s="12"/>
      <c r="D309" s="12"/>
      <c r="E309" s="13">
        <f>E9+E84+E88+E121+E137+E150+E163+E170+E213+E218+E227+E232+E239+E254+E258</f>
        <v>298389031</v>
      </c>
      <c r="F309" s="13">
        <f t="shared" ref="F309:G309" si="64">F9+F84+F88+F121+F137+F150+F163+F170+F213+F218+F227+F232+F239+F254+F258</f>
        <v>299619912</v>
      </c>
      <c r="G309" s="13">
        <f t="shared" si="64"/>
        <v>229219737</v>
      </c>
    </row>
  </sheetData>
  <mergeCells count="5">
    <mergeCell ref="D1:F1"/>
    <mergeCell ref="C2:F2"/>
    <mergeCell ref="C3:F3"/>
    <mergeCell ref="C4:F4"/>
    <mergeCell ref="A6:E6"/>
  </mergeCells>
  <pageMargins left="0.78740157480314965" right="0.19685039370078741" top="0.39370078740157483" bottom="0.39370078740157483" header="0" footer="0.19685039370078741"/>
  <pageSetup paperSize="9" scale="85" firstPageNumber="20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06"/>
  <sheetViews>
    <sheetView showGridLines="0" showZeros="0" tabSelected="1" view="pageBreakPreview" topLeftCell="A228" zoomScale="60" zoomScaleNormal="100" workbookViewId="0">
      <selection activeCell="B242" sqref="B242"/>
    </sheetView>
  </sheetViews>
  <sheetFormatPr defaultRowHeight="15.75" x14ac:dyDescent="0.25"/>
  <cols>
    <col min="1" max="1" width="1" style="1" customWidth="1"/>
    <col min="2" max="2" width="53.85546875" style="1" customWidth="1"/>
    <col min="3" max="3" width="16.85546875" style="2" customWidth="1"/>
    <col min="4" max="4" width="11.7109375" style="2" customWidth="1"/>
    <col min="5" max="5" width="18.42578125" style="2" bestFit="1" customWidth="1"/>
    <col min="6" max="6" width="20.42578125" style="2" customWidth="1"/>
    <col min="7" max="7" width="18.42578125" style="2" bestFit="1" customWidth="1"/>
    <col min="8" max="8" width="30.85546875" style="1" bestFit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D1" s="39" t="s">
        <v>5</v>
      </c>
      <c r="E1" s="39"/>
      <c r="F1" s="39"/>
    </row>
    <row r="2" spans="1:8" x14ac:dyDescent="0.25">
      <c r="C2" s="39" t="s">
        <v>3</v>
      </c>
      <c r="D2" s="39"/>
      <c r="E2" s="39"/>
      <c r="F2" s="39"/>
    </row>
    <row r="3" spans="1:8" x14ac:dyDescent="0.25">
      <c r="C3" s="39" t="s">
        <v>2</v>
      </c>
      <c r="D3" s="39"/>
      <c r="E3" s="39"/>
      <c r="F3" s="39"/>
    </row>
    <row r="4" spans="1:8" x14ac:dyDescent="0.25">
      <c r="C4" s="39" t="s">
        <v>327</v>
      </c>
      <c r="D4" s="39"/>
      <c r="E4" s="39"/>
      <c r="F4" s="39"/>
    </row>
    <row r="6" spans="1:8" ht="66.75" customHeight="1" x14ac:dyDescent="0.25">
      <c r="A6" s="40" t="s">
        <v>7</v>
      </c>
      <c r="B6" s="40"/>
      <c r="C6" s="40"/>
      <c r="D6" s="40"/>
      <c r="E6" s="40"/>
    </row>
    <row r="7" spans="1:8" x14ac:dyDescent="0.25">
      <c r="A7" s="3"/>
      <c r="B7" s="4"/>
      <c r="C7" s="5"/>
      <c r="D7" s="5"/>
      <c r="E7" s="6"/>
    </row>
    <row r="8" spans="1:8" ht="57.75" customHeight="1" x14ac:dyDescent="0.25">
      <c r="A8" s="3"/>
      <c r="B8" s="7" t="s">
        <v>1</v>
      </c>
      <c r="C8" s="7" t="s">
        <v>4</v>
      </c>
      <c r="D8" s="7" t="s">
        <v>0</v>
      </c>
      <c r="E8" s="8" t="s">
        <v>6</v>
      </c>
      <c r="F8" s="8" t="s">
        <v>328</v>
      </c>
      <c r="G8" s="8" t="s">
        <v>329</v>
      </c>
    </row>
    <row r="9" spans="1:8" ht="47.25" x14ac:dyDescent="0.25">
      <c r="B9" s="9" t="s">
        <v>400</v>
      </c>
      <c r="C9" s="12" t="s">
        <v>9</v>
      </c>
      <c r="D9" s="12"/>
      <c r="E9" s="13">
        <f>E10+E47</f>
        <v>357417575</v>
      </c>
      <c r="F9" s="13">
        <f>F10+F47</f>
        <v>308513504</v>
      </c>
      <c r="G9" s="13">
        <f>G10+G47</f>
        <v>244508019</v>
      </c>
    </row>
    <row r="10" spans="1:8" ht="47.25" x14ac:dyDescent="0.25">
      <c r="B10" s="10" t="s">
        <v>401</v>
      </c>
      <c r="C10" s="14" t="s">
        <v>11</v>
      </c>
      <c r="D10" s="14"/>
      <c r="E10" s="15">
        <f>E11+E18+E29+E32+E37+E44</f>
        <v>248895578</v>
      </c>
      <c r="F10" s="15">
        <f t="shared" ref="F10:G10" si="0">F11+F18+F29+F32+F37+F44</f>
        <v>306300686</v>
      </c>
      <c r="G10" s="15">
        <f t="shared" si="0"/>
        <v>242295201</v>
      </c>
    </row>
    <row r="11" spans="1:8" ht="31.5" x14ac:dyDescent="0.25">
      <c r="B11" s="10" t="s">
        <v>12</v>
      </c>
      <c r="C11" s="14" t="s">
        <v>13</v>
      </c>
      <c r="D11" s="14"/>
      <c r="E11" s="15">
        <f>E12+E14+E16</f>
        <v>60378075</v>
      </c>
      <c r="F11" s="15">
        <f t="shared" ref="F11:G11" si="1">F12+F14+F16</f>
        <v>60180075</v>
      </c>
      <c r="G11" s="15">
        <f t="shared" si="1"/>
        <v>60180075</v>
      </c>
    </row>
    <row r="12" spans="1:8" ht="31.5" x14ac:dyDescent="0.25">
      <c r="B12" s="11" t="s">
        <v>14</v>
      </c>
      <c r="C12" s="16" t="s">
        <v>15</v>
      </c>
      <c r="D12" s="16"/>
      <c r="E12" s="17">
        <f>E13</f>
        <v>15198000</v>
      </c>
      <c r="F12" s="17">
        <f t="shared" ref="F12:G12" si="2">F13</f>
        <v>15000000</v>
      </c>
      <c r="G12" s="17">
        <f t="shared" si="2"/>
        <v>15000000</v>
      </c>
    </row>
    <row r="13" spans="1:8" ht="39.75" customHeight="1" x14ac:dyDescent="0.25">
      <c r="B13" s="11" t="s">
        <v>16</v>
      </c>
      <c r="C13" s="16"/>
      <c r="D13" s="16" t="s">
        <v>17</v>
      </c>
      <c r="E13" s="17">
        <v>15198000</v>
      </c>
      <c r="F13" s="19">
        <v>15000000</v>
      </c>
      <c r="G13" s="19">
        <v>15000000</v>
      </c>
    </row>
    <row r="14" spans="1:8" ht="36.75" customHeight="1" x14ac:dyDescent="0.25">
      <c r="B14" s="11" t="s">
        <v>20</v>
      </c>
      <c r="C14" s="16" t="s">
        <v>21</v>
      </c>
      <c r="D14" s="16"/>
      <c r="E14" s="21">
        <v>44908914</v>
      </c>
      <c r="F14" s="21">
        <v>44908914</v>
      </c>
      <c r="G14" s="21">
        <v>44908914</v>
      </c>
    </row>
    <row r="15" spans="1:8" ht="39.75" customHeight="1" x14ac:dyDescent="0.25">
      <c r="B15" s="11" t="s">
        <v>16</v>
      </c>
      <c r="C15" s="16"/>
      <c r="D15" s="16" t="s">
        <v>17</v>
      </c>
      <c r="E15" s="21">
        <v>44908914</v>
      </c>
      <c r="F15" s="21">
        <v>44908914</v>
      </c>
      <c r="G15" s="21">
        <v>44908914</v>
      </c>
    </row>
    <row r="16" spans="1:8" ht="47.25" x14ac:dyDescent="0.25">
      <c r="B16" s="22" t="s">
        <v>402</v>
      </c>
      <c r="C16" s="16" t="s">
        <v>335</v>
      </c>
      <c r="D16" s="16"/>
      <c r="E16" s="21">
        <v>271161</v>
      </c>
      <c r="F16" s="21">
        <v>271161</v>
      </c>
      <c r="G16" s="21">
        <v>271161</v>
      </c>
      <c r="H16" s="38">
        <v>9.0307010210278506E+19</v>
      </c>
    </row>
    <row r="17" spans="2:7" ht="47.25" x14ac:dyDescent="0.25">
      <c r="B17" s="11" t="s">
        <v>16</v>
      </c>
      <c r="C17" s="16"/>
      <c r="D17" s="16" t="s">
        <v>17</v>
      </c>
      <c r="E17" s="21">
        <v>271161</v>
      </c>
      <c r="F17" s="21">
        <v>271161</v>
      </c>
      <c r="G17" s="21">
        <v>271161</v>
      </c>
    </row>
    <row r="18" spans="2:7" ht="31.5" x14ac:dyDescent="0.25">
      <c r="B18" s="10" t="s">
        <v>23</v>
      </c>
      <c r="C18" s="14" t="s">
        <v>24</v>
      </c>
      <c r="D18" s="14"/>
      <c r="E18" s="15">
        <f>E19+E21+E23+E25+E27</f>
        <v>145140581</v>
      </c>
      <c r="F18" s="15">
        <f t="shared" ref="F18:G18" si="3">F19+F21+F23+F25+F27</f>
        <v>142427484</v>
      </c>
      <c r="G18" s="15">
        <f t="shared" si="3"/>
        <v>142599924</v>
      </c>
    </row>
    <row r="19" spans="2:7" ht="31.5" x14ac:dyDescent="0.25">
      <c r="B19" s="11" t="s">
        <v>25</v>
      </c>
      <c r="C19" s="16" t="s">
        <v>26</v>
      </c>
      <c r="D19" s="16"/>
      <c r="E19" s="17">
        <f>E20</f>
        <v>33000000</v>
      </c>
      <c r="F19" s="17">
        <f t="shared" ref="F19:G19" si="4">F20</f>
        <v>30000000</v>
      </c>
      <c r="G19" s="17">
        <f t="shared" si="4"/>
        <v>30000000</v>
      </c>
    </row>
    <row r="20" spans="2:7" ht="47.25" x14ac:dyDescent="0.25">
      <c r="B20" s="11" t="s">
        <v>16</v>
      </c>
      <c r="C20" s="16"/>
      <c r="D20" s="16" t="s">
        <v>17</v>
      </c>
      <c r="E20" s="17">
        <v>33000000</v>
      </c>
      <c r="F20" s="19">
        <v>30000000</v>
      </c>
      <c r="G20" s="19">
        <v>30000000</v>
      </c>
    </row>
    <row r="21" spans="2:7" ht="31.5" x14ac:dyDescent="0.25">
      <c r="B21" s="11" t="s">
        <v>27</v>
      </c>
      <c r="C21" s="16" t="s">
        <v>28</v>
      </c>
      <c r="D21" s="16"/>
      <c r="E21" s="21">
        <v>3275202</v>
      </c>
      <c r="F21" s="21">
        <v>3413310</v>
      </c>
      <c r="G21" s="21">
        <v>3573092</v>
      </c>
    </row>
    <row r="22" spans="2:7" ht="47.25" x14ac:dyDescent="0.25">
      <c r="B22" s="11" t="s">
        <v>16</v>
      </c>
      <c r="C22" s="16"/>
      <c r="D22" s="16" t="s">
        <v>17</v>
      </c>
      <c r="E22" s="21">
        <v>3275202</v>
      </c>
      <c r="F22" s="21">
        <v>3413310</v>
      </c>
      <c r="G22" s="21">
        <v>3573092</v>
      </c>
    </row>
    <row r="23" spans="2:7" ht="31.5" x14ac:dyDescent="0.25">
      <c r="B23" s="11" t="s">
        <v>20</v>
      </c>
      <c r="C23" s="16" t="s">
        <v>29</v>
      </c>
      <c r="D23" s="16"/>
      <c r="E23" s="21">
        <v>100089907</v>
      </c>
      <c r="F23" s="21">
        <v>100089907</v>
      </c>
      <c r="G23" s="21">
        <v>100089907</v>
      </c>
    </row>
    <row r="24" spans="2:7" ht="47.25" x14ac:dyDescent="0.25">
      <c r="B24" s="11" t="s">
        <v>16</v>
      </c>
      <c r="C24" s="16"/>
      <c r="D24" s="16" t="s">
        <v>17</v>
      </c>
      <c r="E24" s="21">
        <v>100089907</v>
      </c>
      <c r="F24" s="21">
        <v>100089907</v>
      </c>
      <c r="G24" s="21">
        <v>100089907</v>
      </c>
    </row>
    <row r="25" spans="2:7" ht="47.25" x14ac:dyDescent="0.25">
      <c r="B25" s="11" t="s">
        <v>339</v>
      </c>
      <c r="C25" s="16" t="s">
        <v>30</v>
      </c>
      <c r="D25" s="16"/>
      <c r="E25" s="21">
        <v>4434520</v>
      </c>
      <c r="F25" s="21">
        <v>4700584</v>
      </c>
      <c r="G25" s="21">
        <v>4935675</v>
      </c>
    </row>
    <row r="26" spans="2:7" ht="47.25" x14ac:dyDescent="0.25">
      <c r="B26" s="11" t="s">
        <v>16</v>
      </c>
      <c r="C26" s="16"/>
      <c r="D26" s="16" t="s">
        <v>17</v>
      </c>
      <c r="E26" s="21">
        <v>4434520</v>
      </c>
      <c r="F26" s="21">
        <v>4700584</v>
      </c>
      <c r="G26" s="21">
        <v>4935675</v>
      </c>
    </row>
    <row r="27" spans="2:7" ht="63" x14ac:dyDescent="0.25">
      <c r="B27" s="11" t="s">
        <v>315</v>
      </c>
      <c r="C27" s="16" t="s">
        <v>316</v>
      </c>
      <c r="D27" s="16"/>
      <c r="E27" s="17">
        <f>1172057+3168895</f>
        <v>4340952</v>
      </c>
      <c r="F27" s="19">
        <f>1182631+3041052</f>
        <v>4223683</v>
      </c>
      <c r="G27" s="19">
        <f>1120350+2880900</f>
        <v>4001250</v>
      </c>
    </row>
    <row r="28" spans="2:7" ht="47.25" x14ac:dyDescent="0.25">
      <c r="B28" s="11" t="s">
        <v>16</v>
      </c>
      <c r="C28" s="16"/>
      <c r="D28" s="16" t="s">
        <v>17</v>
      </c>
      <c r="E28" s="17">
        <f>1172057+3168895</f>
        <v>4340952</v>
      </c>
      <c r="F28" s="19">
        <f>1182631+3041052</f>
        <v>4223683</v>
      </c>
      <c r="G28" s="19">
        <f>1120350+2880900</f>
        <v>4001250</v>
      </c>
    </row>
    <row r="29" spans="2:7" ht="31.5" x14ac:dyDescent="0.25">
      <c r="B29" s="10" t="s">
        <v>31</v>
      </c>
      <c r="C29" s="14" t="s">
        <v>32</v>
      </c>
      <c r="D29" s="14"/>
      <c r="E29" s="15">
        <f>E30</f>
        <v>32800000</v>
      </c>
      <c r="F29" s="15">
        <f t="shared" ref="F29:G30" si="5">F30</f>
        <v>30000000</v>
      </c>
      <c r="G29" s="15">
        <f t="shared" si="5"/>
        <v>30000000</v>
      </c>
    </row>
    <row r="30" spans="2:7" ht="31.5" x14ac:dyDescent="0.25">
      <c r="B30" s="11" t="s">
        <v>33</v>
      </c>
      <c r="C30" s="16" t="s">
        <v>34</v>
      </c>
      <c r="D30" s="16"/>
      <c r="E30" s="17">
        <f>E31</f>
        <v>32800000</v>
      </c>
      <c r="F30" s="17">
        <f t="shared" si="5"/>
        <v>30000000</v>
      </c>
      <c r="G30" s="17">
        <f t="shared" si="5"/>
        <v>30000000</v>
      </c>
    </row>
    <row r="31" spans="2:7" ht="47.25" x14ac:dyDescent="0.25">
      <c r="B31" s="11" t="s">
        <v>16</v>
      </c>
      <c r="C31" s="16"/>
      <c r="D31" s="16" t="s">
        <v>17</v>
      </c>
      <c r="E31" s="17">
        <v>32800000</v>
      </c>
      <c r="F31" s="19">
        <v>30000000</v>
      </c>
      <c r="G31" s="19">
        <v>30000000</v>
      </c>
    </row>
    <row r="32" spans="2:7" ht="31.5" x14ac:dyDescent="0.25">
      <c r="B32" s="10" t="s">
        <v>46</v>
      </c>
      <c r="C32" s="14" t="s">
        <v>47</v>
      </c>
      <c r="D32" s="14"/>
      <c r="E32" s="15">
        <f>E33+E35</f>
        <v>593000</v>
      </c>
      <c r="F32" s="15">
        <f t="shared" ref="F32:G32" si="6">F33+F35</f>
        <v>0</v>
      </c>
      <c r="G32" s="15">
        <f t="shared" si="6"/>
        <v>0</v>
      </c>
    </row>
    <row r="33" spans="2:8" ht="31.5" x14ac:dyDescent="0.25">
      <c r="B33" s="11" t="s">
        <v>46</v>
      </c>
      <c r="C33" s="16" t="s">
        <v>48</v>
      </c>
      <c r="D33" s="16"/>
      <c r="E33" s="17">
        <f>E34</f>
        <v>593000</v>
      </c>
      <c r="F33" s="19"/>
      <c r="G33" s="19"/>
    </row>
    <row r="34" spans="2:8" x14ac:dyDescent="0.25">
      <c r="B34" s="11" t="s">
        <v>49</v>
      </c>
      <c r="C34" s="16"/>
      <c r="D34" s="16" t="s">
        <v>50</v>
      </c>
      <c r="E34" s="17">
        <v>593000</v>
      </c>
      <c r="F34" s="19"/>
      <c r="G34" s="19"/>
    </row>
    <row r="35" spans="2:8" ht="31.5" x14ac:dyDescent="0.25">
      <c r="B35" s="11" t="s">
        <v>51</v>
      </c>
      <c r="C35" s="16" t="s">
        <v>52</v>
      </c>
      <c r="D35" s="16"/>
      <c r="E35" s="17"/>
      <c r="F35" s="19"/>
      <c r="G35" s="19"/>
    </row>
    <row r="36" spans="2:8" ht="31.5" x14ac:dyDescent="0.25">
      <c r="B36" s="11" t="s">
        <v>42</v>
      </c>
      <c r="C36" s="16"/>
      <c r="D36" s="16" t="s">
        <v>43</v>
      </c>
      <c r="E36" s="17"/>
      <c r="F36" s="19"/>
      <c r="G36" s="19"/>
    </row>
    <row r="37" spans="2:8" x14ac:dyDescent="0.25">
      <c r="B37" s="10" t="s">
        <v>317</v>
      </c>
      <c r="C37" s="14" t="s">
        <v>318</v>
      </c>
      <c r="D37" s="14"/>
      <c r="E37" s="15">
        <f>E38+E40+E42</f>
        <v>9983922</v>
      </c>
      <c r="F37" s="15">
        <f t="shared" ref="F37:G37" si="7">F38+F40+F42</f>
        <v>9671442</v>
      </c>
      <c r="G37" s="15">
        <f t="shared" si="7"/>
        <v>9515202</v>
      </c>
    </row>
    <row r="38" spans="2:8" ht="78.75" x14ac:dyDescent="0.25">
      <c r="B38" s="11" t="s">
        <v>319</v>
      </c>
      <c r="C38" s="16" t="s">
        <v>320</v>
      </c>
      <c r="D38" s="16"/>
      <c r="E38" s="21">
        <v>234360</v>
      </c>
      <c r="F38" s="21">
        <v>234360</v>
      </c>
      <c r="G38" s="21">
        <v>234360</v>
      </c>
    </row>
    <row r="39" spans="2:8" ht="47.25" x14ac:dyDescent="0.25">
      <c r="B39" s="11" t="s">
        <v>16</v>
      </c>
      <c r="C39" s="16"/>
      <c r="D39" s="16" t="s">
        <v>17</v>
      </c>
      <c r="E39" s="21">
        <v>234360</v>
      </c>
      <c r="F39" s="21">
        <v>234360</v>
      </c>
      <c r="G39" s="21">
        <v>234360</v>
      </c>
    </row>
    <row r="40" spans="2:8" ht="78.75" x14ac:dyDescent="0.25">
      <c r="B40" s="11" t="s">
        <v>319</v>
      </c>
      <c r="C40" s="16" t="s">
        <v>321</v>
      </c>
      <c r="D40" s="16"/>
      <c r="E40" s="21">
        <f>783300+60582</f>
        <v>843882</v>
      </c>
      <c r="F40" s="21">
        <f>793136+50746</f>
        <v>843882</v>
      </c>
      <c r="G40" s="21">
        <f>801688+42194</f>
        <v>843882</v>
      </c>
    </row>
    <row r="41" spans="2:8" ht="47.25" x14ac:dyDescent="0.25">
      <c r="B41" s="11" t="s">
        <v>16</v>
      </c>
      <c r="C41" s="16"/>
      <c r="D41" s="16" t="s">
        <v>17</v>
      </c>
      <c r="E41" s="21">
        <f>783300+60582</f>
        <v>843882</v>
      </c>
      <c r="F41" s="21">
        <f>793136+50746</f>
        <v>843882</v>
      </c>
      <c r="G41" s="21">
        <f>801688+42194</f>
        <v>843882</v>
      </c>
    </row>
    <row r="42" spans="2:8" ht="126" x14ac:dyDescent="0.25">
      <c r="B42" s="11" t="s">
        <v>322</v>
      </c>
      <c r="C42" s="16" t="s">
        <v>323</v>
      </c>
      <c r="D42" s="16"/>
      <c r="E42" s="21">
        <v>8905680</v>
      </c>
      <c r="F42" s="21">
        <v>8593200</v>
      </c>
      <c r="G42" s="21">
        <v>8436960</v>
      </c>
    </row>
    <row r="43" spans="2:8" ht="47.25" x14ac:dyDescent="0.25">
      <c r="B43" s="11" t="s">
        <v>16</v>
      </c>
      <c r="C43" s="16"/>
      <c r="D43" s="16" t="s">
        <v>17</v>
      </c>
      <c r="E43" s="21">
        <v>8905680</v>
      </c>
      <c r="F43" s="21">
        <v>8593200</v>
      </c>
      <c r="G43" s="21">
        <v>8436960</v>
      </c>
    </row>
    <row r="44" spans="2:8" x14ac:dyDescent="0.25">
      <c r="B44" s="37" t="s">
        <v>366</v>
      </c>
      <c r="C44" s="14" t="s">
        <v>367</v>
      </c>
      <c r="D44" s="14"/>
      <c r="E44" s="15"/>
      <c r="F44" s="27">
        <f>F45</f>
        <v>64021685</v>
      </c>
      <c r="G44" s="27"/>
    </row>
    <row r="45" spans="2:8" ht="63" x14ac:dyDescent="0.25">
      <c r="B45" s="22" t="s">
        <v>404</v>
      </c>
      <c r="C45" s="16" t="s">
        <v>337</v>
      </c>
      <c r="D45" s="16"/>
      <c r="E45" s="17"/>
      <c r="F45" s="19">
        <f>3201085+60820600</f>
        <v>64021685</v>
      </c>
      <c r="G45" s="19"/>
      <c r="H45" s="1" t="s">
        <v>403</v>
      </c>
    </row>
    <row r="46" spans="2:8" ht="47.25" x14ac:dyDescent="0.25">
      <c r="B46" s="11" t="s">
        <v>16</v>
      </c>
      <c r="C46" s="16"/>
      <c r="D46" s="16" t="s">
        <v>17</v>
      </c>
      <c r="E46" s="17"/>
      <c r="F46" s="19">
        <f>3201085+60820600</f>
        <v>64021685</v>
      </c>
      <c r="G46" s="19"/>
    </row>
    <row r="47" spans="2:8" ht="31.5" x14ac:dyDescent="0.25">
      <c r="B47" s="10" t="s">
        <v>405</v>
      </c>
      <c r="C47" s="14" t="s">
        <v>56</v>
      </c>
      <c r="D47" s="14"/>
      <c r="E47" s="15">
        <f>E48+E52+E63+E66</f>
        <v>108521997</v>
      </c>
      <c r="F47" s="15">
        <f>F48+F52+F63+F66</f>
        <v>2212818</v>
      </c>
      <c r="G47" s="15">
        <f>G48+G52+G63+G66</f>
        <v>2212818</v>
      </c>
    </row>
    <row r="48" spans="2:8" ht="63" x14ac:dyDescent="0.25">
      <c r="B48" s="10" t="s">
        <v>57</v>
      </c>
      <c r="C48" s="14" t="s">
        <v>58</v>
      </c>
      <c r="D48" s="14"/>
      <c r="E48" s="15">
        <f>E49</f>
        <v>0</v>
      </c>
      <c r="F48" s="15">
        <f t="shared" ref="F48:G48" si="8">F49</f>
        <v>0</v>
      </c>
      <c r="G48" s="15">
        <f t="shared" si="8"/>
        <v>0</v>
      </c>
    </row>
    <row r="49" spans="2:7" ht="47.25" x14ac:dyDescent="0.25">
      <c r="B49" s="11" t="s">
        <v>59</v>
      </c>
      <c r="C49" s="16" t="s">
        <v>60</v>
      </c>
      <c r="D49" s="16"/>
      <c r="E49" s="17"/>
      <c r="F49" s="19"/>
      <c r="G49" s="19"/>
    </row>
    <row r="50" spans="2:7" ht="31.5" x14ac:dyDescent="0.25">
      <c r="B50" s="11" t="s">
        <v>61</v>
      </c>
      <c r="C50" s="16"/>
      <c r="D50" s="16" t="s">
        <v>62</v>
      </c>
      <c r="E50" s="17"/>
      <c r="F50" s="19"/>
      <c r="G50" s="19"/>
    </row>
    <row r="51" spans="2:7" ht="47.25" x14ac:dyDescent="0.25">
      <c r="B51" s="11" t="s">
        <v>16</v>
      </c>
      <c r="C51" s="16"/>
      <c r="D51" s="16" t="s">
        <v>17</v>
      </c>
      <c r="E51" s="17"/>
      <c r="F51" s="19"/>
      <c r="G51" s="19"/>
    </row>
    <row r="52" spans="2:7" ht="31.5" x14ac:dyDescent="0.25">
      <c r="B52" s="10" t="s">
        <v>63</v>
      </c>
      <c r="C52" s="14" t="s">
        <v>64</v>
      </c>
      <c r="D52" s="14"/>
      <c r="E52" s="15">
        <f>E53+E55+E57+E59+E61</f>
        <v>2212818</v>
      </c>
      <c r="F52" s="15">
        <f>F53+F55+F57+F59+F61</f>
        <v>2212818</v>
      </c>
      <c r="G52" s="15">
        <f>G53+G55+G57+G59+G61</f>
        <v>2212818</v>
      </c>
    </row>
    <row r="53" spans="2:7" ht="63" x14ac:dyDescent="0.25">
      <c r="B53" s="11" t="s">
        <v>65</v>
      </c>
      <c r="C53" s="16" t="s">
        <v>66</v>
      </c>
      <c r="D53" s="16"/>
      <c r="E53" s="17">
        <v>13988</v>
      </c>
      <c r="F53" s="19">
        <v>13988</v>
      </c>
      <c r="G53" s="19">
        <v>13988</v>
      </c>
    </row>
    <row r="54" spans="2:7" ht="31.5" x14ac:dyDescent="0.25">
      <c r="B54" s="11" t="s">
        <v>61</v>
      </c>
      <c r="C54" s="16"/>
      <c r="D54" s="16" t="s">
        <v>62</v>
      </c>
      <c r="E54" s="17">
        <v>13988</v>
      </c>
      <c r="F54" s="19">
        <v>13988</v>
      </c>
      <c r="G54" s="19">
        <v>13988</v>
      </c>
    </row>
    <row r="55" spans="2:7" ht="63" x14ac:dyDescent="0.25">
      <c r="B55" s="11" t="s">
        <v>67</v>
      </c>
      <c r="C55" s="16" t="s">
        <v>68</v>
      </c>
      <c r="D55" s="16"/>
      <c r="E55" s="21">
        <v>265761</v>
      </c>
      <c r="F55" s="21">
        <v>265761</v>
      </c>
      <c r="G55" s="21">
        <v>265761</v>
      </c>
    </row>
    <row r="56" spans="2:7" ht="47.25" x14ac:dyDescent="0.25">
      <c r="B56" s="11" t="s">
        <v>16</v>
      </c>
      <c r="C56" s="16"/>
      <c r="D56" s="16" t="s">
        <v>17</v>
      </c>
      <c r="E56" s="21">
        <v>265761</v>
      </c>
      <c r="F56" s="21">
        <v>265761</v>
      </c>
      <c r="G56" s="21">
        <v>265761</v>
      </c>
    </row>
    <row r="57" spans="2:7" ht="63" x14ac:dyDescent="0.25">
      <c r="B57" s="11" t="s">
        <v>69</v>
      </c>
      <c r="C57" s="16" t="s">
        <v>70</v>
      </c>
      <c r="D57" s="16"/>
      <c r="E57" s="21">
        <v>1897463</v>
      </c>
      <c r="F57" s="21">
        <v>1897463</v>
      </c>
      <c r="G57" s="21">
        <v>1897463</v>
      </c>
    </row>
    <row r="58" spans="2:7" ht="47.25" x14ac:dyDescent="0.25">
      <c r="B58" s="11" t="s">
        <v>16</v>
      </c>
      <c r="C58" s="16"/>
      <c r="D58" s="16" t="s">
        <v>17</v>
      </c>
      <c r="E58" s="21">
        <v>1897463</v>
      </c>
      <c r="F58" s="21">
        <v>1897463</v>
      </c>
      <c r="G58" s="21">
        <v>1897463</v>
      </c>
    </row>
    <row r="59" spans="2:7" ht="47.25" x14ac:dyDescent="0.25">
      <c r="B59" s="11" t="s">
        <v>71</v>
      </c>
      <c r="C59" s="16" t="s">
        <v>72</v>
      </c>
      <c r="D59" s="16"/>
      <c r="E59" s="21">
        <v>35606</v>
      </c>
      <c r="F59" s="21">
        <v>35606</v>
      </c>
      <c r="G59" s="21">
        <v>35606</v>
      </c>
    </row>
    <row r="60" spans="2:7" ht="31.5" x14ac:dyDescent="0.25">
      <c r="B60" s="11" t="s">
        <v>42</v>
      </c>
      <c r="C60" s="16"/>
      <c r="D60" s="16" t="s">
        <v>43</v>
      </c>
      <c r="E60" s="21">
        <v>35606</v>
      </c>
      <c r="F60" s="21">
        <v>35606</v>
      </c>
      <c r="G60" s="21">
        <v>35606</v>
      </c>
    </row>
    <row r="61" spans="2:7" ht="31.5" hidden="1" x14ac:dyDescent="0.25">
      <c r="B61" s="11" t="s">
        <v>73</v>
      </c>
      <c r="C61" s="16" t="s">
        <v>74</v>
      </c>
      <c r="D61" s="16"/>
      <c r="E61" s="17"/>
      <c r="F61" s="19"/>
      <c r="G61" s="19"/>
    </row>
    <row r="62" spans="2:7" ht="31.5" hidden="1" x14ac:dyDescent="0.25">
      <c r="B62" s="11" t="s">
        <v>42</v>
      </c>
      <c r="C62" s="16"/>
      <c r="D62" s="16" t="s">
        <v>43</v>
      </c>
      <c r="E62" s="17"/>
      <c r="F62" s="19"/>
      <c r="G62" s="19"/>
    </row>
    <row r="63" spans="2:7" ht="47.25" hidden="1" x14ac:dyDescent="0.25">
      <c r="B63" s="10" t="s">
        <v>75</v>
      </c>
      <c r="C63" s="14" t="s">
        <v>76</v>
      </c>
      <c r="D63" s="14"/>
      <c r="E63" s="15">
        <f>E64</f>
        <v>0</v>
      </c>
      <c r="F63" s="15">
        <f t="shared" ref="F63:G63" si="9">F64</f>
        <v>0</v>
      </c>
      <c r="G63" s="15">
        <f t="shared" si="9"/>
        <v>0</v>
      </c>
    </row>
    <row r="64" spans="2:7" ht="31.5" hidden="1" x14ac:dyDescent="0.25">
      <c r="B64" s="11" t="s">
        <v>77</v>
      </c>
      <c r="C64" s="16" t="s">
        <v>78</v>
      </c>
      <c r="D64" s="16"/>
      <c r="E64" s="17"/>
      <c r="F64" s="19"/>
      <c r="G64" s="19"/>
    </row>
    <row r="65" spans="2:7" ht="47.25" hidden="1" x14ac:dyDescent="0.25">
      <c r="B65" s="11" t="s">
        <v>16</v>
      </c>
      <c r="C65" s="16"/>
      <c r="D65" s="16" t="s">
        <v>17</v>
      </c>
      <c r="E65" s="17"/>
      <c r="F65" s="19"/>
      <c r="G65" s="19"/>
    </row>
    <row r="66" spans="2:7" x14ac:dyDescent="0.25">
      <c r="B66" s="10" t="s">
        <v>368</v>
      </c>
      <c r="C66" s="16" t="s">
        <v>370</v>
      </c>
      <c r="D66" s="16"/>
      <c r="E66" s="19">
        <f>E67</f>
        <v>106309179</v>
      </c>
      <c r="F66" s="19">
        <f>F67</f>
        <v>0</v>
      </c>
      <c r="G66" s="19"/>
    </row>
    <row r="67" spans="2:7" ht="63" x14ac:dyDescent="0.25">
      <c r="B67" s="22" t="s">
        <v>338</v>
      </c>
      <c r="C67" s="16" t="s">
        <v>369</v>
      </c>
      <c r="D67" s="16"/>
      <c r="E67" s="19">
        <f>E68</f>
        <v>106309179</v>
      </c>
      <c r="F67" s="19"/>
      <c r="G67" s="19"/>
    </row>
    <row r="68" spans="2:7" ht="47.25" x14ac:dyDescent="0.25">
      <c r="B68" s="11" t="s">
        <v>16</v>
      </c>
      <c r="C68" s="16"/>
      <c r="D68" s="16" t="s">
        <v>17</v>
      </c>
      <c r="E68" s="19">
        <f>27125059+73338120+5846000</f>
        <v>106309179</v>
      </c>
      <c r="F68" s="19"/>
      <c r="G68" s="19"/>
    </row>
    <row r="69" spans="2:7" ht="75.75" customHeight="1" x14ac:dyDescent="0.25">
      <c r="B69" s="30" t="s">
        <v>345</v>
      </c>
      <c r="C69" s="12" t="s">
        <v>79</v>
      </c>
      <c r="D69" s="12"/>
      <c r="E69" s="13">
        <f>E70</f>
        <v>1445787</v>
      </c>
      <c r="F69" s="13">
        <f t="shared" ref="F69:G70" si="10">F70</f>
        <v>1470524</v>
      </c>
      <c r="G69" s="13">
        <f t="shared" si="10"/>
        <v>1487479</v>
      </c>
    </row>
    <row r="70" spans="2:7" ht="54.75" customHeight="1" x14ac:dyDescent="0.25">
      <c r="B70" s="10" t="s">
        <v>346</v>
      </c>
      <c r="C70" s="14" t="s">
        <v>80</v>
      </c>
      <c r="D70" s="14"/>
      <c r="E70" s="15">
        <f>E71</f>
        <v>1445787</v>
      </c>
      <c r="F70" s="15">
        <f t="shared" si="10"/>
        <v>1470524</v>
      </c>
      <c r="G70" s="15">
        <f t="shared" si="10"/>
        <v>1487479</v>
      </c>
    </row>
    <row r="71" spans="2:7" ht="63" x14ac:dyDescent="0.25">
      <c r="B71" s="22" t="s">
        <v>354</v>
      </c>
      <c r="C71" s="16" t="s">
        <v>355</v>
      </c>
      <c r="D71" s="16"/>
      <c r="E71" s="17">
        <f>993783+452004</f>
        <v>1445787</v>
      </c>
      <c r="F71" s="19">
        <f>993783+476741</f>
        <v>1470524</v>
      </c>
      <c r="G71" s="19">
        <f>993783+493696</f>
        <v>1487479</v>
      </c>
    </row>
    <row r="72" spans="2:7" ht="31.5" x14ac:dyDescent="0.25">
      <c r="B72" s="10" t="s">
        <v>42</v>
      </c>
      <c r="C72" s="14"/>
      <c r="D72" s="14">
        <v>300</v>
      </c>
      <c r="E72" s="17">
        <f>993783+452004</f>
        <v>1445787</v>
      </c>
      <c r="F72" s="19">
        <f>993783+476741</f>
        <v>1470524</v>
      </c>
      <c r="G72" s="19">
        <f>993783+493696</f>
        <v>1487479</v>
      </c>
    </row>
    <row r="73" spans="2:7" ht="47.25" x14ac:dyDescent="0.25">
      <c r="B73" s="22" t="s">
        <v>372</v>
      </c>
      <c r="C73" s="16" t="s">
        <v>371</v>
      </c>
      <c r="D73" s="14"/>
      <c r="E73" s="17">
        <v>993783</v>
      </c>
      <c r="F73" s="17">
        <v>993783</v>
      </c>
      <c r="G73" s="17">
        <v>993783</v>
      </c>
    </row>
    <row r="74" spans="2:7" ht="31.5" x14ac:dyDescent="0.25">
      <c r="B74" s="10" t="s">
        <v>42</v>
      </c>
      <c r="C74" s="14"/>
      <c r="D74" s="14">
        <v>300</v>
      </c>
      <c r="E74" s="17">
        <v>993783</v>
      </c>
      <c r="F74" s="17">
        <v>993783</v>
      </c>
      <c r="G74" s="17">
        <v>993783</v>
      </c>
    </row>
    <row r="75" spans="2:7" ht="47.25" x14ac:dyDescent="0.25">
      <c r="B75" s="9" t="s">
        <v>378</v>
      </c>
      <c r="C75" s="12" t="s">
        <v>82</v>
      </c>
      <c r="D75" s="12"/>
      <c r="E75" s="13">
        <f>E76+E95+E105</f>
        <v>329300</v>
      </c>
      <c r="F75" s="13">
        <f>F76+F95+F105</f>
        <v>329300</v>
      </c>
      <c r="G75" s="13">
        <f>G76+G95+G105</f>
        <v>329300</v>
      </c>
    </row>
    <row r="76" spans="2:7" x14ac:dyDescent="0.25">
      <c r="B76" s="10" t="s">
        <v>83</v>
      </c>
      <c r="C76" s="14" t="s">
        <v>84</v>
      </c>
      <c r="D76" s="14"/>
      <c r="E76" s="15">
        <f>E77+E84+E87+E90</f>
        <v>275300</v>
      </c>
      <c r="F76" s="15">
        <f t="shared" ref="F76:G76" si="11">F77+F84+F87+F90</f>
        <v>275300</v>
      </c>
      <c r="G76" s="15">
        <f t="shared" si="11"/>
        <v>275300</v>
      </c>
    </row>
    <row r="77" spans="2:7" ht="31.5" x14ac:dyDescent="0.25">
      <c r="B77" s="10" t="s">
        <v>85</v>
      </c>
      <c r="C77" s="14" t="s">
        <v>86</v>
      </c>
      <c r="D77" s="14"/>
      <c r="E77" s="15">
        <f>E78+E82+E80</f>
        <v>195300</v>
      </c>
      <c r="F77" s="15">
        <f t="shared" ref="F77:G77" si="12">F78+F82+F80</f>
        <v>195300</v>
      </c>
      <c r="G77" s="15">
        <f t="shared" si="12"/>
        <v>195300</v>
      </c>
    </row>
    <row r="78" spans="2:7" ht="31.5" x14ac:dyDescent="0.25">
      <c r="B78" s="11" t="s">
        <v>87</v>
      </c>
      <c r="C78" s="16" t="s">
        <v>88</v>
      </c>
      <c r="D78" s="16"/>
      <c r="E78" s="17"/>
      <c r="F78" s="19"/>
      <c r="G78" s="19"/>
    </row>
    <row r="79" spans="2:7" ht="47.25" x14ac:dyDescent="0.25">
      <c r="B79" s="11" t="s">
        <v>16</v>
      </c>
      <c r="C79" s="16"/>
      <c r="D79" s="16" t="s">
        <v>17</v>
      </c>
      <c r="E79" s="17"/>
      <c r="F79" s="19"/>
      <c r="G79" s="19"/>
    </row>
    <row r="80" spans="2:7" ht="63" x14ac:dyDescent="0.25">
      <c r="B80" s="22" t="s">
        <v>373</v>
      </c>
      <c r="C80" s="16" t="s">
        <v>374</v>
      </c>
      <c r="D80" s="16"/>
      <c r="E80" s="17">
        <f>E81</f>
        <v>9765</v>
      </c>
      <c r="F80" s="17">
        <f t="shared" ref="F80:G80" si="13">F81</f>
        <v>9765</v>
      </c>
      <c r="G80" s="17">
        <f t="shared" si="13"/>
        <v>9765</v>
      </c>
    </row>
    <row r="81" spans="2:8" ht="47.25" x14ac:dyDescent="0.25">
      <c r="B81" s="11" t="s">
        <v>16</v>
      </c>
      <c r="C81" s="16"/>
      <c r="D81" s="16" t="s">
        <v>17</v>
      </c>
      <c r="E81" s="17">
        <v>9765</v>
      </c>
      <c r="F81" s="17">
        <v>9765</v>
      </c>
      <c r="G81" s="17">
        <v>9765</v>
      </c>
    </row>
    <row r="82" spans="2:8" ht="47.25" x14ac:dyDescent="0.25">
      <c r="B82" s="22" t="s">
        <v>407</v>
      </c>
      <c r="C82" s="16" t="s">
        <v>324</v>
      </c>
      <c r="D82" s="16"/>
      <c r="E82" s="21">
        <v>185535</v>
      </c>
      <c r="F82" s="21">
        <v>185535</v>
      </c>
      <c r="G82" s="21">
        <v>185535</v>
      </c>
      <c r="H82" s="38">
        <v>9.3407070710176907E+19</v>
      </c>
    </row>
    <row r="83" spans="2:8" ht="47.25" x14ac:dyDescent="0.25">
      <c r="B83" s="11" t="s">
        <v>16</v>
      </c>
      <c r="C83" s="16"/>
      <c r="D83" s="16" t="s">
        <v>17</v>
      </c>
      <c r="E83" s="21">
        <v>185535</v>
      </c>
      <c r="F83" s="21">
        <v>185535</v>
      </c>
      <c r="G83" s="21">
        <v>185535</v>
      </c>
    </row>
    <row r="84" spans="2:8" ht="31.5" x14ac:dyDescent="0.25">
      <c r="B84" s="10" t="s">
        <v>89</v>
      </c>
      <c r="C84" s="14" t="s">
        <v>90</v>
      </c>
      <c r="D84" s="14"/>
      <c r="E84" s="15">
        <f>E85</f>
        <v>5000</v>
      </c>
      <c r="F84" s="15">
        <f t="shared" ref="F84:G85" si="14">F85</f>
        <v>5000</v>
      </c>
      <c r="G84" s="15">
        <f t="shared" si="14"/>
        <v>5000</v>
      </c>
    </row>
    <row r="85" spans="2:8" ht="31.5" x14ac:dyDescent="0.25">
      <c r="B85" s="11" t="s">
        <v>91</v>
      </c>
      <c r="C85" s="16" t="s">
        <v>92</v>
      </c>
      <c r="D85" s="16"/>
      <c r="E85" s="17">
        <f>E86</f>
        <v>5000</v>
      </c>
      <c r="F85" s="17">
        <f t="shared" si="14"/>
        <v>5000</v>
      </c>
      <c r="G85" s="17">
        <f t="shared" si="14"/>
        <v>5000</v>
      </c>
    </row>
    <row r="86" spans="2:8" ht="47.25" x14ac:dyDescent="0.25">
      <c r="B86" s="11" t="s">
        <v>16</v>
      </c>
      <c r="C86" s="16"/>
      <c r="D86" s="16" t="s">
        <v>17</v>
      </c>
      <c r="E86" s="17">
        <v>5000</v>
      </c>
      <c r="F86" s="17">
        <v>5000</v>
      </c>
      <c r="G86" s="17">
        <v>5000</v>
      </c>
    </row>
    <row r="87" spans="2:8" ht="31.5" x14ac:dyDescent="0.25">
      <c r="B87" s="10" t="s">
        <v>93</v>
      </c>
      <c r="C87" s="14" t="s">
        <v>94</v>
      </c>
      <c r="D87" s="14"/>
      <c r="E87" s="15">
        <f>E88</f>
        <v>5000</v>
      </c>
      <c r="F87" s="15">
        <f t="shared" ref="F87:G88" si="15">F88</f>
        <v>5000</v>
      </c>
      <c r="G87" s="15">
        <f t="shared" si="15"/>
        <v>5000</v>
      </c>
    </row>
    <row r="88" spans="2:8" ht="30" customHeight="1" x14ac:dyDescent="0.25">
      <c r="B88" s="11" t="s">
        <v>95</v>
      </c>
      <c r="C88" s="16" t="s">
        <v>96</v>
      </c>
      <c r="D88" s="16"/>
      <c r="E88" s="17">
        <f>E89</f>
        <v>5000</v>
      </c>
      <c r="F88" s="17">
        <f t="shared" si="15"/>
        <v>5000</v>
      </c>
      <c r="G88" s="17">
        <f t="shared" si="15"/>
        <v>5000</v>
      </c>
    </row>
    <row r="89" spans="2:8" ht="47.25" x14ac:dyDescent="0.25">
      <c r="B89" s="11" t="s">
        <v>16</v>
      </c>
      <c r="C89" s="16"/>
      <c r="D89" s="16" t="s">
        <v>17</v>
      </c>
      <c r="E89" s="17">
        <v>5000</v>
      </c>
      <c r="F89" s="17">
        <v>5000</v>
      </c>
      <c r="G89" s="17">
        <v>5000</v>
      </c>
    </row>
    <row r="90" spans="2:8" ht="47.25" x14ac:dyDescent="0.25">
      <c r="B90" s="10" t="s">
        <v>97</v>
      </c>
      <c r="C90" s="14" t="s">
        <v>98</v>
      </c>
      <c r="D90" s="14"/>
      <c r="E90" s="15">
        <f>E91+E93</f>
        <v>70000</v>
      </c>
      <c r="F90" s="15">
        <f t="shared" ref="F90:G90" si="16">F91+F93</f>
        <v>70000</v>
      </c>
      <c r="G90" s="15">
        <f t="shared" si="16"/>
        <v>70000</v>
      </c>
    </row>
    <row r="91" spans="2:8" ht="47.25" x14ac:dyDescent="0.25">
      <c r="B91" s="11" t="s">
        <v>99</v>
      </c>
      <c r="C91" s="16" t="s">
        <v>100</v>
      </c>
      <c r="D91" s="16"/>
      <c r="E91" s="17">
        <f>E92</f>
        <v>60000</v>
      </c>
      <c r="F91" s="17">
        <f t="shared" ref="F91:G91" si="17">F92</f>
        <v>60000</v>
      </c>
      <c r="G91" s="17">
        <f t="shared" si="17"/>
        <v>60000</v>
      </c>
    </row>
    <row r="92" spans="2:8" ht="31.5" x14ac:dyDescent="0.25">
      <c r="B92" s="11" t="s">
        <v>61</v>
      </c>
      <c r="C92" s="16"/>
      <c r="D92" s="16" t="s">
        <v>62</v>
      </c>
      <c r="E92" s="17">
        <v>60000</v>
      </c>
      <c r="F92" s="17">
        <v>60000</v>
      </c>
      <c r="G92" s="17">
        <v>60000</v>
      </c>
    </row>
    <row r="93" spans="2:8" ht="47.25" x14ac:dyDescent="0.25">
      <c r="B93" s="11" t="s">
        <v>101</v>
      </c>
      <c r="C93" s="16" t="s">
        <v>102</v>
      </c>
      <c r="D93" s="16"/>
      <c r="E93" s="17">
        <f>E94</f>
        <v>10000</v>
      </c>
      <c r="F93" s="17">
        <f t="shared" ref="F93:G93" si="18">F94</f>
        <v>10000</v>
      </c>
      <c r="G93" s="17">
        <f t="shared" si="18"/>
        <v>10000</v>
      </c>
    </row>
    <row r="94" spans="2:8" ht="31.5" x14ac:dyDescent="0.25">
      <c r="B94" s="11" t="s">
        <v>61</v>
      </c>
      <c r="C94" s="16"/>
      <c r="D94" s="16" t="s">
        <v>62</v>
      </c>
      <c r="E94" s="17">
        <v>10000</v>
      </c>
      <c r="F94" s="17">
        <v>10000</v>
      </c>
      <c r="G94" s="17">
        <v>10000</v>
      </c>
    </row>
    <row r="95" spans="2:8" ht="31.5" x14ac:dyDescent="0.25">
      <c r="B95" s="10" t="s">
        <v>406</v>
      </c>
      <c r="C95" s="14" t="s">
        <v>104</v>
      </c>
      <c r="D95" s="14"/>
      <c r="E95" s="15">
        <f>E96+E99+E102</f>
        <v>54000</v>
      </c>
      <c r="F95" s="15">
        <f t="shared" ref="F95:G95" si="19">F96+F99+F102</f>
        <v>54000</v>
      </c>
      <c r="G95" s="15">
        <f t="shared" si="19"/>
        <v>54000</v>
      </c>
    </row>
    <row r="96" spans="2:8" ht="63" x14ac:dyDescent="0.25">
      <c r="B96" s="10" t="s">
        <v>105</v>
      </c>
      <c r="C96" s="14" t="s">
        <v>106</v>
      </c>
      <c r="D96" s="14"/>
      <c r="E96" s="15">
        <f>E97</f>
        <v>54000</v>
      </c>
      <c r="F96" s="15">
        <f t="shared" ref="F96:G97" si="20">F97</f>
        <v>54000</v>
      </c>
      <c r="G96" s="15">
        <f t="shared" si="20"/>
        <v>54000</v>
      </c>
    </row>
    <row r="97" spans="2:7" ht="31.5" x14ac:dyDescent="0.25">
      <c r="B97" s="11" t="s">
        <v>107</v>
      </c>
      <c r="C97" s="16" t="s">
        <v>108</v>
      </c>
      <c r="D97" s="16"/>
      <c r="E97" s="17">
        <f>E98</f>
        <v>54000</v>
      </c>
      <c r="F97" s="17">
        <f t="shared" si="20"/>
        <v>54000</v>
      </c>
      <c r="G97" s="17">
        <f t="shared" si="20"/>
        <v>54000</v>
      </c>
    </row>
    <row r="98" spans="2:7" ht="31.5" x14ac:dyDescent="0.25">
      <c r="B98" s="11" t="s">
        <v>61</v>
      </c>
      <c r="C98" s="16"/>
      <c r="D98" s="16" t="s">
        <v>62</v>
      </c>
      <c r="E98" s="17">
        <v>54000</v>
      </c>
      <c r="F98" s="17">
        <v>54000</v>
      </c>
      <c r="G98" s="17">
        <v>54000</v>
      </c>
    </row>
    <row r="99" spans="2:7" ht="47.25" hidden="1" x14ac:dyDescent="0.25">
      <c r="B99" s="10" t="s">
        <v>109</v>
      </c>
      <c r="C99" s="14" t="s">
        <v>110</v>
      </c>
      <c r="D99" s="14"/>
      <c r="E99" s="15">
        <f>E100</f>
        <v>0</v>
      </c>
      <c r="F99" s="15">
        <f t="shared" ref="F99:G99" si="21">F100</f>
        <v>0</v>
      </c>
      <c r="G99" s="15">
        <f t="shared" si="21"/>
        <v>0</v>
      </c>
    </row>
    <row r="100" spans="2:7" ht="47.25" hidden="1" x14ac:dyDescent="0.25">
      <c r="B100" s="11" t="s">
        <v>111</v>
      </c>
      <c r="C100" s="16" t="s">
        <v>112</v>
      </c>
      <c r="D100" s="16"/>
      <c r="E100" s="17"/>
      <c r="F100" s="19"/>
      <c r="G100" s="19"/>
    </row>
    <row r="101" spans="2:7" ht="47.25" hidden="1" x14ac:dyDescent="0.25">
      <c r="B101" s="11" t="s">
        <v>16</v>
      </c>
      <c r="C101" s="16"/>
      <c r="D101" s="16" t="s">
        <v>17</v>
      </c>
      <c r="E101" s="17"/>
      <c r="F101" s="19"/>
      <c r="G101" s="19"/>
    </row>
    <row r="102" spans="2:7" ht="47.25" hidden="1" x14ac:dyDescent="0.25">
      <c r="B102" s="10" t="s">
        <v>113</v>
      </c>
      <c r="C102" s="14" t="s">
        <v>114</v>
      </c>
      <c r="D102" s="14"/>
      <c r="E102" s="15">
        <f>E103</f>
        <v>0</v>
      </c>
      <c r="F102" s="15">
        <f t="shared" ref="F102:G103" si="22">F103</f>
        <v>0</v>
      </c>
      <c r="G102" s="15">
        <f t="shared" si="22"/>
        <v>0</v>
      </c>
    </row>
    <row r="103" spans="2:7" ht="31.5" hidden="1" x14ac:dyDescent="0.25">
      <c r="B103" s="11" t="s">
        <v>115</v>
      </c>
      <c r="C103" s="16" t="s">
        <v>116</v>
      </c>
      <c r="D103" s="16"/>
      <c r="E103" s="17">
        <f>E104</f>
        <v>0</v>
      </c>
      <c r="F103" s="17">
        <f t="shared" si="22"/>
        <v>0</v>
      </c>
      <c r="G103" s="17">
        <f t="shared" si="22"/>
        <v>0</v>
      </c>
    </row>
    <row r="104" spans="2:7" ht="47.25" hidden="1" x14ac:dyDescent="0.25">
      <c r="B104" s="11" t="s">
        <v>16</v>
      </c>
      <c r="C104" s="16"/>
      <c r="D104" s="16" t="s">
        <v>17</v>
      </c>
      <c r="E104" s="17"/>
      <c r="F104" s="19"/>
      <c r="G104" s="19"/>
    </row>
    <row r="105" spans="2:7" ht="47.25" hidden="1" x14ac:dyDescent="0.25">
      <c r="B105" s="10" t="s">
        <v>117</v>
      </c>
      <c r="C105" s="14" t="s">
        <v>118</v>
      </c>
      <c r="D105" s="14"/>
      <c r="E105" s="15">
        <f>E106</f>
        <v>0</v>
      </c>
      <c r="F105" s="15">
        <f t="shared" ref="F105:G106" si="23">F106</f>
        <v>0</v>
      </c>
      <c r="G105" s="15">
        <f t="shared" si="23"/>
        <v>0</v>
      </c>
    </row>
    <row r="106" spans="2:7" ht="63" hidden="1" x14ac:dyDescent="0.25">
      <c r="B106" s="10" t="s">
        <v>119</v>
      </c>
      <c r="C106" s="14" t="s">
        <v>120</v>
      </c>
      <c r="D106" s="14"/>
      <c r="E106" s="15">
        <f>E107</f>
        <v>0</v>
      </c>
      <c r="F106" s="15">
        <f t="shared" si="23"/>
        <v>0</v>
      </c>
      <c r="G106" s="15">
        <f t="shared" si="23"/>
        <v>0</v>
      </c>
    </row>
    <row r="107" spans="2:7" hidden="1" x14ac:dyDescent="0.25">
      <c r="B107" s="11" t="s">
        <v>121</v>
      </c>
      <c r="C107" s="16" t="s">
        <v>122</v>
      </c>
      <c r="D107" s="16"/>
      <c r="E107" s="17"/>
      <c r="F107" s="17"/>
      <c r="G107" s="17"/>
    </row>
    <row r="108" spans="2:7" ht="47.25" hidden="1" x14ac:dyDescent="0.25">
      <c r="B108" s="11" t="s">
        <v>16</v>
      </c>
      <c r="C108" s="16"/>
      <c r="D108" s="16" t="s">
        <v>17</v>
      </c>
      <c r="E108" s="17"/>
      <c r="F108" s="19"/>
      <c r="G108" s="19"/>
    </row>
    <row r="109" spans="2:7" ht="31.5" x14ac:dyDescent="0.25">
      <c r="B109" s="31" t="s">
        <v>385</v>
      </c>
      <c r="C109" s="12" t="s">
        <v>391</v>
      </c>
      <c r="D109" s="16"/>
      <c r="E109" s="13">
        <f>E110</f>
        <v>13863000</v>
      </c>
      <c r="F109" s="13">
        <f t="shared" ref="F109:G109" si="24">F110</f>
        <v>18207759</v>
      </c>
      <c r="G109" s="13">
        <f t="shared" si="24"/>
        <v>20857000</v>
      </c>
    </row>
    <row r="110" spans="2:7" ht="31.5" x14ac:dyDescent="0.25">
      <c r="B110" s="32" t="s">
        <v>386</v>
      </c>
      <c r="C110" s="14" t="s">
        <v>392</v>
      </c>
      <c r="D110" s="16"/>
      <c r="E110" s="17">
        <f>E111+E113+E115+E117</f>
        <v>13863000</v>
      </c>
      <c r="F110" s="17">
        <f t="shared" ref="F110:G110" si="25">F111+F113+F115+F117</f>
        <v>18207759</v>
      </c>
      <c r="G110" s="17">
        <f t="shared" si="25"/>
        <v>20857000</v>
      </c>
    </row>
    <row r="111" spans="2:7" ht="31.5" x14ac:dyDescent="0.25">
      <c r="B111" s="33" t="s">
        <v>387</v>
      </c>
      <c r="C111" s="16"/>
      <c r="D111" s="16"/>
      <c r="E111" s="17">
        <f>E112</f>
        <v>7473000</v>
      </c>
      <c r="F111" s="17">
        <f>F112</f>
        <v>11817759</v>
      </c>
      <c r="G111" s="17">
        <f t="shared" ref="G111" si="26">G112</f>
        <v>14467000</v>
      </c>
    </row>
    <row r="112" spans="2:7" ht="31.5" x14ac:dyDescent="0.25">
      <c r="B112" s="11" t="s">
        <v>61</v>
      </c>
      <c r="C112" s="16"/>
      <c r="D112" s="16" t="s">
        <v>62</v>
      </c>
      <c r="E112" s="17">
        <v>7473000</v>
      </c>
      <c r="F112" s="17">
        <f>-2655241+14473000</f>
        <v>11817759</v>
      </c>
      <c r="G112" s="17">
        <f>-6000+14473000</f>
        <v>14467000</v>
      </c>
    </row>
    <row r="113" spans="2:8" ht="31.5" x14ac:dyDescent="0.25">
      <c r="B113" s="33" t="s">
        <v>388</v>
      </c>
      <c r="C113" s="16"/>
      <c r="D113" s="16"/>
      <c r="E113" s="17">
        <f>E114</f>
        <v>3400000</v>
      </c>
      <c r="F113" s="17">
        <f t="shared" ref="F113:G113" si="27">F114</f>
        <v>3400000</v>
      </c>
      <c r="G113" s="17">
        <f t="shared" si="27"/>
        <v>3400000</v>
      </c>
    </row>
    <row r="114" spans="2:8" ht="31.5" x14ac:dyDescent="0.25">
      <c r="B114" s="11" t="s">
        <v>61</v>
      </c>
      <c r="C114" s="16"/>
      <c r="D114" s="16" t="s">
        <v>62</v>
      </c>
      <c r="E114" s="17">
        <v>3400000</v>
      </c>
      <c r="F114" s="17">
        <v>3400000</v>
      </c>
      <c r="G114" s="17">
        <v>3400000</v>
      </c>
    </row>
    <row r="115" spans="2:8" ht="31.5" x14ac:dyDescent="0.25">
      <c r="B115" s="33" t="s">
        <v>389</v>
      </c>
      <c r="C115" s="16"/>
      <c r="D115" s="16"/>
      <c r="E115" s="17">
        <f>E116</f>
        <v>740000</v>
      </c>
      <c r="F115" s="17">
        <f t="shared" ref="F115:G115" si="28">F116</f>
        <v>740000</v>
      </c>
      <c r="G115" s="17">
        <f t="shared" si="28"/>
        <v>740000</v>
      </c>
    </row>
    <row r="116" spans="2:8" ht="31.5" x14ac:dyDescent="0.25">
      <c r="B116" s="11" t="s">
        <v>61</v>
      </c>
      <c r="C116" s="16"/>
      <c r="D116" s="16" t="s">
        <v>62</v>
      </c>
      <c r="E116" s="17">
        <v>740000</v>
      </c>
      <c r="F116" s="17">
        <v>740000</v>
      </c>
      <c r="G116" s="17">
        <v>740000</v>
      </c>
    </row>
    <row r="117" spans="2:8" ht="31.5" x14ac:dyDescent="0.25">
      <c r="B117" s="33" t="s">
        <v>390</v>
      </c>
      <c r="C117" s="16"/>
      <c r="D117" s="16"/>
      <c r="E117" s="17">
        <f>E118</f>
        <v>2250000</v>
      </c>
      <c r="F117" s="17">
        <f t="shared" ref="F117:G117" si="29">F118</f>
        <v>2250000</v>
      </c>
      <c r="G117" s="17">
        <f t="shared" si="29"/>
        <v>2250000</v>
      </c>
    </row>
    <row r="118" spans="2:8" ht="31.5" x14ac:dyDescent="0.25">
      <c r="B118" s="11" t="s">
        <v>61</v>
      </c>
      <c r="C118" s="16"/>
      <c r="D118" s="16" t="s">
        <v>62</v>
      </c>
      <c r="E118" s="17">
        <v>2250000</v>
      </c>
      <c r="F118" s="17">
        <v>2250000</v>
      </c>
      <c r="G118" s="17">
        <v>2250000</v>
      </c>
    </row>
    <row r="119" spans="2:8" ht="63" x14ac:dyDescent="0.25">
      <c r="B119" s="9" t="s">
        <v>408</v>
      </c>
      <c r="C119" s="12" t="s">
        <v>124</v>
      </c>
      <c r="D119" s="12"/>
      <c r="E119" s="13">
        <f>E120+E126</f>
        <v>850000</v>
      </c>
      <c r="F119" s="13">
        <f t="shared" ref="F119:G119" si="30">F120+F126</f>
        <v>850000</v>
      </c>
      <c r="G119" s="13">
        <f t="shared" si="30"/>
        <v>19797369</v>
      </c>
    </row>
    <row r="120" spans="2:8" ht="37.5" customHeight="1" x14ac:dyDescent="0.25">
      <c r="B120" s="10" t="s">
        <v>409</v>
      </c>
      <c r="C120" s="14" t="s">
        <v>126</v>
      </c>
      <c r="D120" s="14"/>
      <c r="E120" s="15">
        <f>E121</f>
        <v>850000</v>
      </c>
      <c r="F120" s="15">
        <f t="shared" ref="F120:G120" si="31">F121</f>
        <v>850000</v>
      </c>
      <c r="G120" s="15">
        <f t="shared" si="31"/>
        <v>850000</v>
      </c>
    </row>
    <row r="121" spans="2:8" ht="47.25" x14ac:dyDescent="0.25">
      <c r="B121" s="10" t="s">
        <v>127</v>
      </c>
      <c r="C121" s="14" t="s">
        <v>128</v>
      </c>
      <c r="D121" s="14"/>
      <c r="E121" s="15">
        <f>E122+E124</f>
        <v>850000</v>
      </c>
      <c r="F121" s="15">
        <f t="shared" ref="F121:G121" si="32">F122+F124</f>
        <v>850000</v>
      </c>
      <c r="G121" s="15">
        <f t="shared" si="32"/>
        <v>850000</v>
      </c>
    </row>
    <row r="122" spans="2:8" ht="63" x14ac:dyDescent="0.25">
      <c r="B122" s="11" t="s">
        <v>393</v>
      </c>
      <c r="C122" s="16" t="s">
        <v>130</v>
      </c>
      <c r="D122" s="16"/>
      <c r="E122" s="17">
        <f>E123</f>
        <v>850000</v>
      </c>
      <c r="F122" s="17">
        <f t="shared" ref="F122:G122" si="33">F123</f>
        <v>850000</v>
      </c>
      <c r="G122" s="17">
        <f t="shared" si="33"/>
        <v>850000</v>
      </c>
    </row>
    <row r="123" spans="2:8" ht="31.5" x14ac:dyDescent="0.25">
      <c r="B123" s="11" t="s">
        <v>61</v>
      </c>
      <c r="C123" s="16"/>
      <c r="D123" s="16" t="s">
        <v>62</v>
      </c>
      <c r="E123" s="17">
        <v>850000</v>
      </c>
      <c r="F123" s="17">
        <v>850000</v>
      </c>
      <c r="G123" s="17">
        <v>850000</v>
      </c>
    </row>
    <row r="124" spans="2:8" ht="47.25" hidden="1" x14ac:dyDescent="0.25">
      <c r="B124" s="11" t="s">
        <v>131</v>
      </c>
      <c r="C124" s="16" t="s">
        <v>132</v>
      </c>
      <c r="D124" s="16"/>
      <c r="E124" s="17"/>
      <c r="F124" s="19"/>
      <c r="G124" s="19"/>
    </row>
    <row r="125" spans="2:8" ht="31.5" hidden="1" x14ac:dyDescent="0.25">
      <c r="B125" s="11" t="s">
        <v>61</v>
      </c>
      <c r="C125" s="16"/>
      <c r="D125" s="16" t="s">
        <v>62</v>
      </c>
      <c r="E125" s="17"/>
      <c r="F125" s="19"/>
      <c r="G125" s="19"/>
    </row>
    <row r="126" spans="2:8" ht="63" x14ac:dyDescent="0.25">
      <c r="B126" s="10" t="s">
        <v>410</v>
      </c>
      <c r="C126" s="14" t="s">
        <v>134</v>
      </c>
      <c r="D126" s="14"/>
      <c r="E126" s="15">
        <f>E127+E132</f>
        <v>0</v>
      </c>
      <c r="F126" s="15">
        <f t="shared" ref="F126:G126" si="34">F127+F132</f>
        <v>0</v>
      </c>
      <c r="G126" s="15">
        <f t="shared" si="34"/>
        <v>18947369</v>
      </c>
    </row>
    <row r="127" spans="2:8" x14ac:dyDescent="0.25">
      <c r="B127" s="10" t="s">
        <v>135</v>
      </c>
      <c r="C127" s="14" t="s">
        <v>136</v>
      </c>
      <c r="D127" s="14"/>
      <c r="E127" s="15">
        <f>E130+E128</f>
        <v>0</v>
      </c>
      <c r="F127" s="15">
        <f t="shared" ref="F127:G127" si="35">F130+F128</f>
        <v>0</v>
      </c>
      <c r="G127" s="15">
        <f t="shared" si="35"/>
        <v>18947369</v>
      </c>
    </row>
    <row r="128" spans="2:8" ht="30" x14ac:dyDescent="0.25">
      <c r="B128" s="18" t="s">
        <v>412</v>
      </c>
      <c r="C128" s="16" t="s">
        <v>361</v>
      </c>
      <c r="D128" s="14"/>
      <c r="E128" s="15"/>
      <c r="F128" s="15"/>
      <c r="G128" s="15">
        <v>18000000</v>
      </c>
      <c r="H128" s="38">
        <v>9.2405021420275204E+19</v>
      </c>
    </row>
    <row r="129" spans="2:10" ht="31.5" x14ac:dyDescent="0.25">
      <c r="B129" s="11" t="s">
        <v>61</v>
      </c>
      <c r="C129" s="16"/>
      <c r="D129" s="16" t="s">
        <v>62</v>
      </c>
      <c r="E129" s="15"/>
      <c r="F129" s="15"/>
      <c r="G129" s="15">
        <v>18000000</v>
      </c>
    </row>
    <row r="130" spans="2:10" ht="47.25" x14ac:dyDescent="0.25">
      <c r="B130" s="11" t="s">
        <v>137</v>
      </c>
      <c r="C130" s="16" t="s">
        <v>138</v>
      </c>
      <c r="D130" s="16"/>
      <c r="E130" s="17"/>
      <c r="F130" s="19"/>
      <c r="G130" s="19">
        <f>G131</f>
        <v>947369</v>
      </c>
    </row>
    <row r="131" spans="2:10" ht="31.5" x14ac:dyDescent="0.25">
      <c r="B131" s="11" t="s">
        <v>61</v>
      </c>
      <c r="C131" s="16"/>
      <c r="D131" s="16" t="s">
        <v>62</v>
      </c>
      <c r="E131" s="17"/>
      <c r="F131" s="19"/>
      <c r="G131" s="19">
        <v>947369</v>
      </c>
    </row>
    <row r="132" spans="2:10" ht="31.5" hidden="1" x14ac:dyDescent="0.25">
      <c r="B132" s="10" t="s">
        <v>139</v>
      </c>
      <c r="C132" s="14" t="s">
        <v>140</v>
      </c>
      <c r="D132" s="14"/>
      <c r="E132" s="15">
        <f>E133</f>
        <v>0</v>
      </c>
      <c r="F132" s="15">
        <f t="shared" ref="F132:G132" si="36">F133</f>
        <v>0</v>
      </c>
      <c r="G132" s="15">
        <f t="shared" si="36"/>
        <v>0</v>
      </c>
    </row>
    <row r="133" spans="2:10" ht="31.5" hidden="1" x14ac:dyDescent="0.25">
      <c r="B133" s="11" t="s">
        <v>141</v>
      </c>
      <c r="C133" s="16" t="s">
        <v>142</v>
      </c>
      <c r="D133" s="16"/>
      <c r="E133" s="17"/>
      <c r="F133" s="19"/>
      <c r="G133" s="19"/>
    </row>
    <row r="134" spans="2:10" ht="31.5" hidden="1" x14ac:dyDescent="0.25">
      <c r="B134" s="11" t="s">
        <v>61</v>
      </c>
      <c r="C134" s="16"/>
      <c r="D134" s="16" t="s">
        <v>62</v>
      </c>
      <c r="E134" s="17"/>
      <c r="F134" s="19"/>
      <c r="G134" s="19"/>
    </row>
    <row r="135" spans="2:10" ht="62.25" customHeight="1" x14ac:dyDescent="0.25">
      <c r="B135" s="9" t="s">
        <v>411</v>
      </c>
      <c r="C135" s="12" t="s">
        <v>144</v>
      </c>
      <c r="D135" s="12"/>
      <c r="E135" s="13">
        <f>E136</f>
        <v>39343935</v>
      </c>
      <c r="F135" s="13">
        <f t="shared" ref="F135:G136" si="37">F136</f>
        <v>35518619</v>
      </c>
      <c r="G135" s="13">
        <f t="shared" si="37"/>
        <v>35531619</v>
      </c>
    </row>
    <row r="136" spans="2:10" ht="31.5" x14ac:dyDescent="0.25">
      <c r="B136" s="10" t="s">
        <v>413</v>
      </c>
      <c r="C136" s="14" t="s">
        <v>146</v>
      </c>
      <c r="D136" s="14"/>
      <c r="E136" s="15">
        <f>E137</f>
        <v>39343935</v>
      </c>
      <c r="F136" s="15">
        <f t="shared" si="37"/>
        <v>35518619</v>
      </c>
      <c r="G136" s="15">
        <f t="shared" si="37"/>
        <v>35531619</v>
      </c>
    </row>
    <row r="137" spans="2:10" x14ac:dyDescent="0.25">
      <c r="B137" s="10" t="s">
        <v>147</v>
      </c>
      <c r="C137" s="14" t="s">
        <v>148</v>
      </c>
      <c r="D137" s="14"/>
      <c r="E137" s="15">
        <f>E138+E140+E142+E144</f>
        <v>39343935</v>
      </c>
      <c r="F137" s="15">
        <f t="shared" ref="F137:G137" si="38">F138+F140+F142+F144</f>
        <v>35518619</v>
      </c>
      <c r="G137" s="15">
        <f t="shared" si="38"/>
        <v>35531619</v>
      </c>
    </row>
    <row r="138" spans="2:10" x14ac:dyDescent="0.25">
      <c r="B138" s="11" t="s">
        <v>147</v>
      </c>
      <c r="C138" s="16" t="s">
        <v>149</v>
      </c>
      <c r="D138" s="16"/>
      <c r="E138" s="17">
        <f>E139</f>
        <v>16079072</v>
      </c>
      <c r="F138" s="17">
        <f t="shared" ref="F138:G138" si="39">F139</f>
        <v>17073756</v>
      </c>
      <c r="G138" s="17">
        <f t="shared" si="39"/>
        <v>17086756</v>
      </c>
    </row>
    <row r="139" spans="2:10" ht="31.5" x14ac:dyDescent="0.25">
      <c r="B139" s="11" t="s">
        <v>61</v>
      </c>
      <c r="C139" s="16"/>
      <c r="D139" s="16" t="s">
        <v>62</v>
      </c>
      <c r="E139" s="17">
        <v>16079072</v>
      </c>
      <c r="F139" s="19">
        <v>17073756</v>
      </c>
      <c r="G139" s="19">
        <v>17086756</v>
      </c>
    </row>
    <row r="140" spans="2:10" x14ac:dyDescent="0.25">
      <c r="B140" s="11" t="s">
        <v>150</v>
      </c>
      <c r="C140" s="16" t="s">
        <v>151</v>
      </c>
      <c r="D140" s="16"/>
      <c r="E140" s="21">
        <v>17522619</v>
      </c>
      <c r="F140" s="21">
        <v>17522619</v>
      </c>
      <c r="G140" s="21">
        <v>17522619</v>
      </c>
    </row>
    <row r="141" spans="2:10" ht="31.5" x14ac:dyDescent="0.25">
      <c r="B141" s="11" t="s">
        <v>61</v>
      </c>
      <c r="C141" s="16"/>
      <c r="D141" s="16" t="s">
        <v>62</v>
      </c>
      <c r="E141" s="21">
        <v>17522619</v>
      </c>
      <c r="F141" s="21">
        <v>17522619</v>
      </c>
      <c r="G141" s="21">
        <v>17522619</v>
      </c>
    </row>
    <row r="142" spans="2:10" ht="31.5" x14ac:dyDescent="0.25">
      <c r="B142" s="11" t="s">
        <v>152</v>
      </c>
      <c r="C142" s="16" t="s">
        <v>153</v>
      </c>
      <c r="D142" s="16"/>
      <c r="E142" s="17">
        <f>E143</f>
        <v>922244</v>
      </c>
      <c r="F142" s="17">
        <f t="shared" ref="F142:G142" si="40">F143</f>
        <v>922244</v>
      </c>
      <c r="G142" s="17">
        <f t="shared" si="40"/>
        <v>922244</v>
      </c>
    </row>
    <row r="143" spans="2:10" ht="31.5" x14ac:dyDescent="0.25">
      <c r="B143" s="11" t="s">
        <v>61</v>
      </c>
      <c r="C143" s="16"/>
      <c r="D143" s="16" t="s">
        <v>62</v>
      </c>
      <c r="E143" s="17">
        <v>922244</v>
      </c>
      <c r="F143" s="17">
        <v>922244</v>
      </c>
      <c r="G143" s="17">
        <v>922244</v>
      </c>
    </row>
    <row r="144" spans="2:10" ht="47.25" x14ac:dyDescent="0.25">
      <c r="B144" s="22" t="s">
        <v>352</v>
      </c>
      <c r="C144" s="16" t="s">
        <v>384</v>
      </c>
      <c r="D144" s="16"/>
      <c r="E144" s="17">
        <v>4820000</v>
      </c>
      <c r="F144" s="19"/>
      <c r="G144" s="19"/>
      <c r="H144" s="1" t="s">
        <v>414</v>
      </c>
      <c r="J144" s="1">
        <v>17255</v>
      </c>
    </row>
    <row r="145" spans="2:10" ht="31.5" x14ac:dyDescent="0.25">
      <c r="B145" s="11" t="s">
        <v>61</v>
      </c>
      <c r="C145" s="16"/>
      <c r="D145" s="16" t="s">
        <v>62</v>
      </c>
      <c r="E145" s="17">
        <v>4820000</v>
      </c>
      <c r="F145" s="19"/>
      <c r="G145" s="19"/>
      <c r="J145" s="28">
        <f>E139+E142+E146</f>
        <v>17255000</v>
      </c>
    </row>
    <row r="146" spans="2:10" ht="47.25" x14ac:dyDescent="0.25">
      <c r="B146" s="11" t="s">
        <v>356</v>
      </c>
      <c r="C146" s="16" t="s">
        <v>353</v>
      </c>
      <c r="D146" s="16"/>
      <c r="E146" s="17">
        <f>E147</f>
        <v>253684</v>
      </c>
      <c r="F146" s="19"/>
      <c r="G146" s="19"/>
    </row>
    <row r="147" spans="2:10" ht="31.5" x14ac:dyDescent="0.25">
      <c r="B147" s="11" t="s">
        <v>61</v>
      </c>
      <c r="C147" s="16"/>
      <c r="D147" s="16" t="s">
        <v>62</v>
      </c>
      <c r="E147" s="17">
        <v>253684</v>
      </c>
      <c r="F147" s="19"/>
      <c r="G147" s="19"/>
    </row>
    <row r="148" spans="2:10" ht="80.25" customHeight="1" x14ac:dyDescent="0.25">
      <c r="B148" s="9" t="s">
        <v>415</v>
      </c>
      <c r="C148" s="12" t="s">
        <v>155</v>
      </c>
      <c r="D148" s="12"/>
      <c r="E148" s="13">
        <f>E149</f>
        <v>715000</v>
      </c>
      <c r="F148" s="13">
        <f t="shared" ref="F148:G148" si="41">F149</f>
        <v>715000</v>
      </c>
      <c r="G148" s="13">
        <f t="shared" si="41"/>
        <v>715000</v>
      </c>
    </row>
    <row r="149" spans="2:10" ht="47.25" x14ac:dyDescent="0.25">
      <c r="B149" s="10" t="s">
        <v>416</v>
      </c>
      <c r="C149" s="14" t="s">
        <v>157</v>
      </c>
      <c r="D149" s="14"/>
      <c r="E149" s="15">
        <f>E150+E155+E158</f>
        <v>715000</v>
      </c>
      <c r="F149" s="15">
        <f t="shared" ref="F149:G149" si="42">F150+F155+F158</f>
        <v>715000</v>
      </c>
      <c r="G149" s="15">
        <f t="shared" si="42"/>
        <v>715000</v>
      </c>
    </row>
    <row r="150" spans="2:10" x14ac:dyDescent="0.25">
      <c r="B150" s="10" t="s">
        <v>158</v>
      </c>
      <c r="C150" s="14" t="s">
        <v>159</v>
      </c>
      <c r="D150" s="14"/>
      <c r="E150" s="15">
        <f>E151+E154</f>
        <v>670000</v>
      </c>
      <c r="F150" s="15">
        <f t="shared" ref="F150:G150" si="43">F151+F153</f>
        <v>670000</v>
      </c>
      <c r="G150" s="15">
        <f t="shared" si="43"/>
        <v>670000</v>
      </c>
    </row>
    <row r="151" spans="2:10" ht="31.5" x14ac:dyDescent="0.25">
      <c r="B151" s="11" t="s">
        <v>160</v>
      </c>
      <c r="C151" s="16" t="s">
        <v>161</v>
      </c>
      <c r="D151" s="16"/>
      <c r="E151" s="17">
        <f>E152</f>
        <v>660000</v>
      </c>
      <c r="F151" s="17">
        <f t="shared" ref="F151:G151" si="44">F152</f>
        <v>660000</v>
      </c>
      <c r="G151" s="17">
        <f t="shared" si="44"/>
        <v>660000</v>
      </c>
    </row>
    <row r="152" spans="2:10" ht="47.25" x14ac:dyDescent="0.25">
      <c r="B152" s="11" t="s">
        <v>16</v>
      </c>
      <c r="C152" s="16"/>
      <c r="D152" s="16" t="s">
        <v>17</v>
      </c>
      <c r="E152" s="17">
        <v>660000</v>
      </c>
      <c r="F152" s="17">
        <v>660000</v>
      </c>
      <c r="G152" s="17">
        <v>660000</v>
      </c>
    </row>
    <row r="153" spans="2:10" x14ac:dyDescent="0.25">
      <c r="B153" s="11" t="s">
        <v>162</v>
      </c>
      <c r="C153" s="16" t="s">
        <v>163</v>
      </c>
      <c r="D153" s="16"/>
      <c r="E153" s="29">
        <f>E154</f>
        <v>10000</v>
      </c>
      <c r="F153" s="29">
        <f t="shared" ref="F153:G153" si="45">F154</f>
        <v>10000</v>
      </c>
      <c r="G153" s="29">
        <f t="shared" si="45"/>
        <v>10000</v>
      </c>
    </row>
    <row r="154" spans="2:10" ht="31.5" x14ac:dyDescent="0.25">
      <c r="B154" s="11" t="s">
        <v>61</v>
      </c>
      <c r="C154" s="16"/>
      <c r="D154" s="16" t="s">
        <v>62</v>
      </c>
      <c r="E154" s="17">
        <v>10000</v>
      </c>
      <c r="F154" s="17">
        <v>10000</v>
      </c>
      <c r="G154" s="17">
        <v>10000</v>
      </c>
    </row>
    <row r="155" spans="2:10" ht="47.25" x14ac:dyDescent="0.25">
      <c r="B155" s="10" t="s">
        <v>164</v>
      </c>
      <c r="C155" s="14" t="s">
        <v>165</v>
      </c>
      <c r="D155" s="14"/>
      <c r="E155" s="15">
        <f>E156+E158</f>
        <v>25000</v>
      </c>
      <c r="F155" s="15">
        <f t="shared" ref="F155:G155" si="46">F156+F158</f>
        <v>25000</v>
      </c>
      <c r="G155" s="15">
        <f t="shared" si="46"/>
        <v>25000</v>
      </c>
    </row>
    <row r="156" spans="2:10" ht="47.25" x14ac:dyDescent="0.25">
      <c r="B156" s="11" t="s">
        <v>166</v>
      </c>
      <c r="C156" s="16" t="s">
        <v>167</v>
      </c>
      <c r="D156" s="16"/>
      <c r="E156" s="17">
        <f>E157</f>
        <v>5000</v>
      </c>
      <c r="F156" s="17">
        <f t="shared" ref="F156:G156" si="47">F157</f>
        <v>5000</v>
      </c>
      <c r="G156" s="17">
        <f t="shared" si="47"/>
        <v>5000</v>
      </c>
    </row>
    <row r="157" spans="2:10" ht="47.25" x14ac:dyDescent="0.25">
      <c r="B157" s="11" t="s">
        <v>16</v>
      </c>
      <c r="C157" s="16"/>
      <c r="D157" s="16" t="s">
        <v>17</v>
      </c>
      <c r="E157" s="17">
        <v>5000</v>
      </c>
      <c r="F157" s="17">
        <v>5000</v>
      </c>
      <c r="G157" s="17">
        <v>5000</v>
      </c>
    </row>
    <row r="158" spans="2:10" ht="31.5" x14ac:dyDescent="0.25">
      <c r="B158" s="10" t="s">
        <v>168</v>
      </c>
      <c r="C158" s="14" t="s">
        <v>169</v>
      </c>
      <c r="D158" s="14"/>
      <c r="E158" s="15">
        <f>E159</f>
        <v>20000</v>
      </c>
      <c r="F158" s="15">
        <f t="shared" ref="F158:G159" si="48">F159</f>
        <v>20000</v>
      </c>
      <c r="G158" s="15">
        <f t="shared" si="48"/>
        <v>20000</v>
      </c>
    </row>
    <row r="159" spans="2:10" ht="31.5" x14ac:dyDescent="0.25">
      <c r="B159" s="11" t="s">
        <v>170</v>
      </c>
      <c r="C159" s="16" t="s">
        <v>171</v>
      </c>
      <c r="D159" s="16"/>
      <c r="E159" s="17">
        <f>E160</f>
        <v>20000</v>
      </c>
      <c r="F159" s="17">
        <f t="shared" si="48"/>
        <v>20000</v>
      </c>
      <c r="G159" s="17">
        <f t="shared" si="48"/>
        <v>20000</v>
      </c>
    </row>
    <row r="160" spans="2:10" ht="47.25" x14ac:dyDescent="0.25">
      <c r="B160" s="11" t="s">
        <v>16</v>
      </c>
      <c r="C160" s="16"/>
      <c r="D160" s="16" t="s">
        <v>17</v>
      </c>
      <c r="E160" s="17">
        <v>20000</v>
      </c>
      <c r="F160" s="17">
        <v>20000</v>
      </c>
      <c r="G160" s="17">
        <v>20000</v>
      </c>
    </row>
    <row r="161" spans="2:7" ht="94.5" customHeight="1" x14ac:dyDescent="0.25">
      <c r="B161" s="9" t="s">
        <v>417</v>
      </c>
      <c r="C161" s="12" t="s">
        <v>173</v>
      </c>
      <c r="D161" s="12"/>
      <c r="E161" s="13">
        <f>E162</f>
        <v>370000</v>
      </c>
      <c r="F161" s="13">
        <f t="shared" ref="F161:G162" si="49">F162</f>
        <v>370000</v>
      </c>
      <c r="G161" s="13">
        <f t="shared" si="49"/>
        <v>370000</v>
      </c>
    </row>
    <row r="162" spans="2:7" ht="47.25" x14ac:dyDescent="0.25">
      <c r="B162" s="10" t="s">
        <v>174</v>
      </c>
      <c r="C162" s="14" t="s">
        <v>175</v>
      </c>
      <c r="D162" s="14"/>
      <c r="E162" s="15">
        <f>E163</f>
        <v>370000</v>
      </c>
      <c r="F162" s="15">
        <f t="shared" si="49"/>
        <v>370000</v>
      </c>
      <c r="G162" s="15">
        <f t="shared" si="49"/>
        <v>370000</v>
      </c>
    </row>
    <row r="163" spans="2:7" ht="55.5" customHeight="1" x14ac:dyDescent="0.25">
      <c r="B163" s="10" t="s">
        <v>176</v>
      </c>
      <c r="C163" s="14" t="s">
        <v>177</v>
      </c>
      <c r="D163" s="14"/>
      <c r="E163" s="15">
        <f>E164+E166</f>
        <v>370000</v>
      </c>
      <c r="F163" s="15">
        <f t="shared" ref="F163:G163" si="50">F164+F166</f>
        <v>370000</v>
      </c>
      <c r="G163" s="15">
        <f t="shared" si="50"/>
        <v>370000</v>
      </c>
    </row>
    <row r="164" spans="2:7" ht="47.25" x14ac:dyDescent="0.25">
      <c r="B164" s="11" t="s">
        <v>418</v>
      </c>
      <c r="C164" s="16" t="s">
        <v>179</v>
      </c>
      <c r="D164" s="16"/>
      <c r="E164" s="17">
        <v>250000</v>
      </c>
      <c r="F164" s="17">
        <v>250000</v>
      </c>
      <c r="G164" s="17">
        <v>250000</v>
      </c>
    </row>
    <row r="165" spans="2:7" ht="31.5" x14ac:dyDescent="0.25">
      <c r="B165" s="11" t="s">
        <v>61</v>
      </c>
      <c r="C165" s="16"/>
      <c r="D165" s="16" t="s">
        <v>62</v>
      </c>
      <c r="E165" s="17">
        <v>250000</v>
      </c>
      <c r="F165" s="17">
        <v>250000</v>
      </c>
      <c r="G165" s="17">
        <v>250000</v>
      </c>
    </row>
    <row r="166" spans="2:7" ht="47.25" x14ac:dyDescent="0.25">
      <c r="B166" s="11" t="s">
        <v>180</v>
      </c>
      <c r="C166" s="16" t="s">
        <v>181</v>
      </c>
      <c r="D166" s="16"/>
      <c r="E166" s="17">
        <f>E167</f>
        <v>120000</v>
      </c>
      <c r="F166" s="17">
        <f t="shared" ref="F166:G166" si="51">F167</f>
        <v>120000</v>
      </c>
      <c r="G166" s="17">
        <f t="shared" si="51"/>
        <v>120000</v>
      </c>
    </row>
    <row r="167" spans="2:7" ht="36.75" customHeight="1" x14ac:dyDescent="0.25">
      <c r="B167" s="11" t="s">
        <v>61</v>
      </c>
      <c r="C167" s="16"/>
      <c r="D167" s="16" t="s">
        <v>62</v>
      </c>
      <c r="E167" s="17">
        <v>120000</v>
      </c>
      <c r="F167" s="17">
        <v>120000</v>
      </c>
      <c r="G167" s="17">
        <v>120000</v>
      </c>
    </row>
    <row r="168" spans="2:7" ht="52.5" customHeight="1" x14ac:dyDescent="0.25">
      <c r="B168" s="9" t="s">
        <v>419</v>
      </c>
      <c r="C168" s="12" t="s">
        <v>183</v>
      </c>
      <c r="D168" s="12"/>
      <c r="E168" s="13">
        <f>E169+E189</f>
        <v>46821043</v>
      </c>
      <c r="F168" s="13">
        <f>F169+F189</f>
        <v>64196354</v>
      </c>
      <c r="G168" s="13">
        <f>G169+G189</f>
        <v>57592357</v>
      </c>
    </row>
    <row r="169" spans="2:7" ht="31.5" x14ac:dyDescent="0.25">
      <c r="B169" s="10" t="s">
        <v>184</v>
      </c>
      <c r="C169" s="14" t="s">
        <v>185</v>
      </c>
      <c r="D169" s="14"/>
      <c r="E169" s="15">
        <f>E170+E173+E178+E181+E184</f>
        <v>1788043</v>
      </c>
      <c r="F169" s="15">
        <f>F170+F173+F178+F181+F184</f>
        <v>25696354</v>
      </c>
      <c r="G169" s="15">
        <f>G170+G173+G178+G181+G184</f>
        <v>19092357</v>
      </c>
    </row>
    <row r="170" spans="2:7" ht="31.5" x14ac:dyDescent="0.25">
      <c r="B170" s="10" t="s">
        <v>186</v>
      </c>
      <c r="C170" s="14" t="s">
        <v>187</v>
      </c>
      <c r="D170" s="14"/>
      <c r="E170" s="15">
        <f>E171</f>
        <v>1000000</v>
      </c>
      <c r="F170" s="15">
        <f t="shared" ref="F170:G170" si="52">F171</f>
        <v>0</v>
      </c>
      <c r="G170" s="15">
        <f t="shared" si="52"/>
        <v>0</v>
      </c>
    </row>
    <row r="171" spans="2:7" ht="21.75" customHeight="1" x14ac:dyDescent="0.25">
      <c r="B171" s="11" t="s">
        <v>188</v>
      </c>
      <c r="C171" s="16" t="s">
        <v>189</v>
      </c>
      <c r="D171" s="16"/>
      <c r="E171" s="17">
        <f>E172</f>
        <v>1000000</v>
      </c>
      <c r="F171" s="19"/>
      <c r="G171" s="19"/>
    </row>
    <row r="172" spans="2:7" ht="47.25" x14ac:dyDescent="0.25">
      <c r="B172" s="11" t="s">
        <v>16</v>
      </c>
      <c r="C172" s="16"/>
      <c r="D172" s="16" t="s">
        <v>17</v>
      </c>
      <c r="E172" s="17">
        <v>1000000</v>
      </c>
      <c r="F172" s="19"/>
      <c r="G172" s="19"/>
    </row>
    <row r="173" spans="2:7" ht="31.5" x14ac:dyDescent="0.25">
      <c r="B173" s="10" t="s">
        <v>190</v>
      </c>
      <c r="C173" s="14" t="s">
        <v>191</v>
      </c>
      <c r="D173" s="14"/>
      <c r="E173" s="15">
        <f>E174+E176</f>
        <v>740000</v>
      </c>
      <c r="F173" s="15">
        <f t="shared" ref="F173:G173" si="53">F174+F176</f>
        <v>740000</v>
      </c>
      <c r="G173" s="15">
        <f t="shared" si="53"/>
        <v>740000</v>
      </c>
    </row>
    <row r="174" spans="2:7" x14ac:dyDescent="0.25">
      <c r="B174" s="11" t="s">
        <v>192</v>
      </c>
      <c r="C174" s="16" t="s">
        <v>193</v>
      </c>
      <c r="D174" s="16"/>
      <c r="E174" s="17">
        <f>E175</f>
        <v>500000</v>
      </c>
      <c r="F174" s="17">
        <f t="shared" ref="F174:G174" si="54">F175</f>
        <v>500000</v>
      </c>
      <c r="G174" s="17">
        <f t="shared" si="54"/>
        <v>500000</v>
      </c>
    </row>
    <row r="175" spans="2:7" ht="47.25" x14ac:dyDescent="0.25">
      <c r="B175" s="11" t="s">
        <v>16</v>
      </c>
      <c r="C175" s="16"/>
      <c r="D175" s="16" t="s">
        <v>17</v>
      </c>
      <c r="E175" s="17">
        <v>500000</v>
      </c>
      <c r="F175" s="17">
        <v>500000</v>
      </c>
      <c r="G175" s="17">
        <v>500000</v>
      </c>
    </row>
    <row r="176" spans="2:7" ht="90" customHeight="1" x14ac:dyDescent="0.25">
      <c r="B176" s="11" t="s">
        <v>194</v>
      </c>
      <c r="C176" s="16" t="s">
        <v>195</v>
      </c>
      <c r="D176" s="16"/>
      <c r="E176" s="17">
        <v>240000</v>
      </c>
      <c r="F176" s="19">
        <v>240000</v>
      </c>
      <c r="G176" s="19">
        <v>240000</v>
      </c>
    </row>
    <row r="177" spans="2:8" ht="41.25" customHeight="1" x14ac:dyDescent="0.25">
      <c r="B177" s="11" t="s">
        <v>61</v>
      </c>
      <c r="C177" s="16"/>
      <c r="D177" s="16" t="s">
        <v>62</v>
      </c>
      <c r="E177" s="17">
        <v>240000</v>
      </c>
      <c r="F177" s="19">
        <v>240000</v>
      </c>
      <c r="G177" s="19">
        <v>240000</v>
      </c>
    </row>
    <row r="178" spans="2:8" ht="40.5" customHeight="1" x14ac:dyDescent="0.25">
      <c r="B178" s="10" t="s">
        <v>196</v>
      </c>
      <c r="C178" s="14" t="s">
        <v>197</v>
      </c>
      <c r="D178" s="14"/>
      <c r="E178" s="15">
        <f>E179</f>
        <v>48043</v>
      </c>
      <c r="F178" s="15">
        <f t="shared" ref="F178:G178" si="55">F179</f>
        <v>48320</v>
      </c>
      <c r="G178" s="15">
        <f t="shared" si="55"/>
        <v>49199</v>
      </c>
    </row>
    <row r="179" spans="2:8" ht="31.5" x14ac:dyDescent="0.25">
      <c r="B179" s="11" t="s">
        <v>325</v>
      </c>
      <c r="C179" s="16" t="s">
        <v>326</v>
      </c>
      <c r="D179" s="16"/>
      <c r="E179" s="17">
        <f>E180</f>
        <v>48043</v>
      </c>
      <c r="F179" s="17">
        <f t="shared" ref="F179:G179" si="56">F180</f>
        <v>48320</v>
      </c>
      <c r="G179" s="17">
        <f t="shared" si="56"/>
        <v>49199</v>
      </c>
    </row>
    <row r="180" spans="2:8" ht="47.25" x14ac:dyDescent="0.25">
      <c r="B180" s="11" t="s">
        <v>16</v>
      </c>
      <c r="C180" s="16"/>
      <c r="D180" s="16" t="s">
        <v>17</v>
      </c>
      <c r="E180" s="17">
        <f>12323+33317+2403</f>
        <v>48043</v>
      </c>
      <c r="F180" s="19">
        <f>12853+33051+2416</f>
        <v>48320</v>
      </c>
      <c r="G180" s="19">
        <f>13087+33652+2460</f>
        <v>49199</v>
      </c>
    </row>
    <row r="181" spans="2:8" ht="31.5" hidden="1" x14ac:dyDescent="0.25">
      <c r="B181" s="10" t="s">
        <v>200</v>
      </c>
      <c r="C181" s="14" t="s">
        <v>201</v>
      </c>
      <c r="D181" s="14"/>
      <c r="E181" s="15">
        <f>E182</f>
        <v>0</v>
      </c>
      <c r="F181" s="15">
        <f t="shared" ref="F181:G181" si="57">F182</f>
        <v>0</v>
      </c>
      <c r="G181" s="15">
        <f t="shared" si="57"/>
        <v>0</v>
      </c>
    </row>
    <row r="182" spans="2:8" ht="31.5" hidden="1" x14ac:dyDescent="0.25">
      <c r="B182" s="11" t="s">
        <v>202</v>
      </c>
      <c r="C182" s="16" t="s">
        <v>203</v>
      </c>
      <c r="D182" s="16"/>
      <c r="E182" s="17"/>
      <c r="F182" s="19"/>
      <c r="G182" s="19"/>
    </row>
    <row r="183" spans="2:8" ht="47.25" hidden="1" x14ac:dyDescent="0.25">
      <c r="B183" s="11" t="s">
        <v>16</v>
      </c>
      <c r="C183" s="16"/>
      <c r="D183" s="16" t="s">
        <v>17</v>
      </c>
      <c r="E183" s="17"/>
      <c r="F183" s="19"/>
      <c r="G183" s="19"/>
    </row>
    <row r="184" spans="2:8" ht="31.5" x14ac:dyDescent="0.25">
      <c r="B184" s="10" t="s">
        <v>362</v>
      </c>
      <c r="C184" s="16" t="s">
        <v>363</v>
      </c>
      <c r="D184" s="16"/>
      <c r="E184" s="17">
        <f>E185+E187</f>
        <v>0</v>
      </c>
      <c r="F184" s="17">
        <f t="shared" ref="F184:G184" si="58">F185+F187</f>
        <v>24908034</v>
      </c>
      <c r="G184" s="17">
        <f t="shared" si="58"/>
        <v>18303158</v>
      </c>
    </row>
    <row r="185" spans="2:8" ht="63" x14ac:dyDescent="0.25">
      <c r="B185" s="11" t="s">
        <v>421</v>
      </c>
      <c r="C185" s="16" t="s">
        <v>364</v>
      </c>
      <c r="D185" s="16"/>
      <c r="E185" s="17"/>
      <c r="F185" s="19">
        <f>F186</f>
        <v>6720776</v>
      </c>
      <c r="G185" s="19">
        <f>G186</f>
        <v>18303158</v>
      </c>
      <c r="H185" s="1" t="s">
        <v>420</v>
      </c>
    </row>
    <row r="186" spans="2:8" ht="47.25" x14ac:dyDescent="0.25">
      <c r="B186" s="11" t="s">
        <v>16</v>
      </c>
      <c r="C186" s="16"/>
      <c r="D186" s="16" t="s">
        <v>17</v>
      </c>
      <c r="E186" s="17"/>
      <c r="F186" s="19">
        <f>319237+6065500+336039</f>
        <v>6720776</v>
      </c>
      <c r="G186" s="19">
        <f>869400+16518600+915158</f>
        <v>18303158</v>
      </c>
    </row>
    <row r="187" spans="2:8" x14ac:dyDescent="0.25">
      <c r="B187" s="22" t="s">
        <v>423</v>
      </c>
      <c r="C187" s="16" t="s">
        <v>365</v>
      </c>
      <c r="D187" s="16"/>
      <c r="E187" s="17"/>
      <c r="F187" s="19">
        <f>F188</f>
        <v>18187258</v>
      </c>
      <c r="G187" s="19"/>
      <c r="H187" s="1" t="s">
        <v>422</v>
      </c>
    </row>
    <row r="188" spans="2:8" ht="47.25" x14ac:dyDescent="0.25">
      <c r="B188" s="11" t="s">
        <v>16</v>
      </c>
      <c r="C188" s="16"/>
      <c r="D188" s="16" t="s">
        <v>17</v>
      </c>
      <c r="E188" s="17"/>
      <c r="F188" s="19">
        <f>863895+16414000+909363</f>
        <v>18187258</v>
      </c>
      <c r="G188" s="19"/>
    </row>
    <row r="189" spans="2:8" ht="31.5" x14ac:dyDescent="0.25">
      <c r="B189" s="10" t="s">
        <v>440</v>
      </c>
      <c r="C189" s="14" t="s">
        <v>207</v>
      </c>
      <c r="D189" s="14"/>
      <c r="E189" s="15">
        <f>E190</f>
        <v>45033000</v>
      </c>
      <c r="F189" s="15">
        <f t="shared" ref="F189:G189" si="59">F190</f>
        <v>38500000</v>
      </c>
      <c r="G189" s="15">
        <f t="shared" si="59"/>
        <v>38500000</v>
      </c>
    </row>
    <row r="190" spans="2:8" ht="31.5" x14ac:dyDescent="0.25">
      <c r="B190" s="10" t="s">
        <v>208</v>
      </c>
      <c r="C190" s="14" t="s">
        <v>209</v>
      </c>
      <c r="D190" s="14"/>
      <c r="E190" s="15">
        <f>E191+E193+E195</f>
        <v>45033000</v>
      </c>
      <c r="F190" s="15">
        <f t="shared" ref="F190:G190" si="60">F191+F193+F195</f>
        <v>38500000</v>
      </c>
      <c r="G190" s="15">
        <f t="shared" si="60"/>
        <v>38500000</v>
      </c>
    </row>
    <row r="191" spans="2:8" ht="31.5" x14ac:dyDescent="0.25">
      <c r="B191" s="11" t="s">
        <v>210</v>
      </c>
      <c r="C191" s="16" t="s">
        <v>211</v>
      </c>
      <c r="D191" s="16"/>
      <c r="E191" s="17">
        <f>E192</f>
        <v>36000000</v>
      </c>
      <c r="F191" s="17">
        <f t="shared" ref="F191:G191" si="61">F192</f>
        <v>30000000</v>
      </c>
      <c r="G191" s="17">
        <f t="shared" si="61"/>
        <v>30000000</v>
      </c>
    </row>
    <row r="192" spans="2:8" ht="47.25" x14ac:dyDescent="0.25">
      <c r="B192" s="11" t="s">
        <v>16</v>
      </c>
      <c r="C192" s="16"/>
      <c r="D192" s="16" t="s">
        <v>17</v>
      </c>
      <c r="E192" s="17">
        <v>36000000</v>
      </c>
      <c r="F192" s="19">
        <v>30000000</v>
      </c>
      <c r="G192" s="19">
        <v>30000000</v>
      </c>
    </row>
    <row r="193" spans="2:7" ht="31.5" x14ac:dyDescent="0.25">
      <c r="B193" s="11" t="s">
        <v>214</v>
      </c>
      <c r="C193" s="16" t="s">
        <v>215</v>
      </c>
      <c r="D193" s="16"/>
      <c r="E193" s="17">
        <f>E194</f>
        <v>6221000</v>
      </c>
      <c r="F193" s="17">
        <f t="shared" ref="F193:G193" si="62">F194</f>
        <v>6000000</v>
      </c>
      <c r="G193" s="17">
        <f t="shared" si="62"/>
        <v>6000000</v>
      </c>
    </row>
    <row r="194" spans="2:7" ht="47.25" x14ac:dyDescent="0.25">
      <c r="B194" s="11" t="s">
        <v>16</v>
      </c>
      <c r="C194" s="16"/>
      <c r="D194" s="16" t="s">
        <v>17</v>
      </c>
      <c r="E194" s="17">
        <v>6221000</v>
      </c>
      <c r="F194" s="19">
        <v>6000000</v>
      </c>
      <c r="G194" s="19">
        <v>6000000</v>
      </c>
    </row>
    <row r="195" spans="2:7" ht="31.5" x14ac:dyDescent="0.25">
      <c r="B195" s="11" t="s">
        <v>216</v>
      </c>
      <c r="C195" s="16" t="s">
        <v>217</v>
      </c>
      <c r="D195" s="16"/>
      <c r="E195" s="17">
        <f>E196</f>
        <v>2812000</v>
      </c>
      <c r="F195" s="17">
        <f t="shared" ref="F195:G195" si="63">F196</f>
        <v>2500000</v>
      </c>
      <c r="G195" s="17">
        <f t="shared" si="63"/>
        <v>2500000</v>
      </c>
    </row>
    <row r="196" spans="2:7" ht="47.25" x14ac:dyDescent="0.25">
      <c r="B196" s="11" t="s">
        <v>16</v>
      </c>
      <c r="C196" s="16"/>
      <c r="D196" s="16" t="s">
        <v>17</v>
      </c>
      <c r="E196" s="17">
        <v>2812000</v>
      </c>
      <c r="F196" s="19">
        <v>2500000</v>
      </c>
      <c r="G196" s="19">
        <v>2500000</v>
      </c>
    </row>
    <row r="197" spans="2:7" ht="47.25" x14ac:dyDescent="0.25">
      <c r="B197" s="10" t="s">
        <v>438</v>
      </c>
      <c r="C197" s="14" t="s">
        <v>222</v>
      </c>
      <c r="D197" s="14"/>
      <c r="E197" s="15">
        <f>E198</f>
        <v>50000</v>
      </c>
      <c r="F197" s="15">
        <f t="shared" ref="F197:G199" si="64">F198</f>
        <v>50000</v>
      </c>
      <c r="G197" s="15">
        <f t="shared" si="64"/>
        <v>50000</v>
      </c>
    </row>
    <row r="198" spans="2:7" ht="47.25" x14ac:dyDescent="0.25">
      <c r="B198" s="10" t="s">
        <v>439</v>
      </c>
      <c r="C198" s="14" t="s">
        <v>224</v>
      </c>
      <c r="D198" s="14"/>
      <c r="E198" s="15">
        <f>E199</f>
        <v>50000</v>
      </c>
      <c r="F198" s="15">
        <f t="shared" si="64"/>
        <v>50000</v>
      </c>
      <c r="G198" s="15">
        <f t="shared" si="64"/>
        <v>50000</v>
      </c>
    </row>
    <row r="199" spans="2:7" ht="31.5" x14ac:dyDescent="0.25">
      <c r="B199" s="11" t="s">
        <v>225</v>
      </c>
      <c r="C199" s="16" t="s">
        <v>226</v>
      </c>
      <c r="D199" s="16"/>
      <c r="E199" s="17">
        <f>E200</f>
        <v>50000</v>
      </c>
      <c r="F199" s="17">
        <f t="shared" si="64"/>
        <v>50000</v>
      </c>
      <c r="G199" s="17">
        <f t="shared" si="64"/>
        <v>50000</v>
      </c>
    </row>
    <row r="200" spans="2:7" ht="31.5" x14ac:dyDescent="0.25">
      <c r="B200" s="11" t="s">
        <v>61</v>
      </c>
      <c r="C200" s="16"/>
      <c r="D200" s="16" t="s">
        <v>62</v>
      </c>
      <c r="E200" s="17">
        <v>50000</v>
      </c>
      <c r="F200" s="17">
        <v>50000</v>
      </c>
      <c r="G200" s="17">
        <v>50000</v>
      </c>
    </row>
    <row r="201" spans="2:7" ht="74.25" customHeight="1" x14ac:dyDescent="0.25">
      <c r="B201" s="9" t="s">
        <v>424</v>
      </c>
      <c r="C201" s="12" t="s">
        <v>228</v>
      </c>
      <c r="D201" s="12"/>
      <c r="E201" s="13">
        <f>E202</f>
        <v>399000</v>
      </c>
      <c r="F201" s="13">
        <f t="shared" ref="F201:G204" si="65">F202</f>
        <v>399000</v>
      </c>
      <c r="G201" s="13">
        <f t="shared" si="65"/>
        <v>399000</v>
      </c>
    </row>
    <row r="202" spans="2:7" ht="47.25" x14ac:dyDescent="0.25">
      <c r="B202" s="10" t="s">
        <v>426</v>
      </c>
      <c r="C202" s="14" t="s">
        <v>230</v>
      </c>
      <c r="D202" s="14"/>
      <c r="E202" s="15">
        <f>E203</f>
        <v>399000</v>
      </c>
      <c r="F202" s="15">
        <f t="shared" si="65"/>
        <v>399000</v>
      </c>
      <c r="G202" s="15">
        <f t="shared" si="65"/>
        <v>399000</v>
      </c>
    </row>
    <row r="203" spans="2:7" ht="63" x14ac:dyDescent="0.25">
      <c r="B203" s="10" t="s">
        <v>427</v>
      </c>
      <c r="C203" s="14" t="s">
        <v>232</v>
      </c>
      <c r="D203" s="14"/>
      <c r="E203" s="15">
        <f>E204</f>
        <v>399000</v>
      </c>
      <c r="F203" s="15">
        <f t="shared" si="65"/>
        <v>399000</v>
      </c>
      <c r="G203" s="15">
        <f t="shared" si="65"/>
        <v>399000</v>
      </c>
    </row>
    <row r="204" spans="2:7" ht="63" x14ac:dyDescent="0.25">
      <c r="B204" s="11" t="s">
        <v>427</v>
      </c>
      <c r="C204" s="16" t="s">
        <v>233</v>
      </c>
      <c r="D204" s="16"/>
      <c r="E204" s="17">
        <f>E205</f>
        <v>399000</v>
      </c>
      <c r="F204" s="17">
        <f t="shared" si="65"/>
        <v>399000</v>
      </c>
      <c r="G204" s="17">
        <f t="shared" si="65"/>
        <v>399000</v>
      </c>
    </row>
    <row r="205" spans="2:7" ht="60" customHeight="1" x14ac:dyDescent="0.25">
      <c r="B205" s="11" t="s">
        <v>16</v>
      </c>
      <c r="C205" s="16"/>
      <c r="D205" s="16" t="s">
        <v>17</v>
      </c>
      <c r="E205" s="17">
        <v>399000</v>
      </c>
      <c r="F205" s="17">
        <v>399000</v>
      </c>
      <c r="G205" s="17">
        <v>399000</v>
      </c>
    </row>
    <row r="206" spans="2:7" ht="47.25" x14ac:dyDescent="0.25">
      <c r="B206" s="9" t="s">
        <v>425</v>
      </c>
      <c r="C206" s="12" t="s">
        <v>235</v>
      </c>
      <c r="D206" s="12"/>
      <c r="E206" s="13">
        <f>E207</f>
        <v>303813</v>
      </c>
      <c r="F206" s="13">
        <f t="shared" ref="F206:G207" si="66">F207</f>
        <v>303813</v>
      </c>
      <c r="G206" s="13">
        <f t="shared" si="66"/>
        <v>303813</v>
      </c>
    </row>
    <row r="207" spans="2:7" ht="47.25" x14ac:dyDescent="0.25">
      <c r="B207" s="10" t="s">
        <v>236</v>
      </c>
      <c r="C207" s="14" t="s">
        <v>237</v>
      </c>
      <c r="D207" s="14"/>
      <c r="E207" s="15">
        <f>E208</f>
        <v>303813</v>
      </c>
      <c r="F207" s="15">
        <f t="shared" si="66"/>
        <v>303813</v>
      </c>
      <c r="G207" s="15">
        <f t="shared" si="66"/>
        <v>303813</v>
      </c>
    </row>
    <row r="208" spans="2:7" ht="55.5" customHeight="1" x14ac:dyDescent="0.25">
      <c r="B208" s="10" t="s">
        <v>238</v>
      </c>
      <c r="C208" s="14" t="s">
        <v>239</v>
      </c>
      <c r="D208" s="14"/>
      <c r="E208" s="15">
        <f>E209+E211+E213</f>
        <v>303813</v>
      </c>
      <c r="F208" s="15">
        <f t="shared" ref="F208:G208" si="67">F209+F211+F213</f>
        <v>303813</v>
      </c>
      <c r="G208" s="15">
        <f t="shared" si="67"/>
        <v>303813</v>
      </c>
    </row>
    <row r="209" spans="2:8" ht="31.5" x14ac:dyDescent="0.25">
      <c r="B209" s="11" t="s">
        <v>240</v>
      </c>
      <c r="C209" s="16" t="s">
        <v>241</v>
      </c>
      <c r="D209" s="16"/>
      <c r="E209" s="17">
        <f>E210</f>
        <v>80000</v>
      </c>
      <c r="F209" s="17">
        <f t="shared" ref="F209:G209" si="68">F210</f>
        <v>80000</v>
      </c>
      <c r="G209" s="17">
        <f t="shared" si="68"/>
        <v>80000</v>
      </c>
    </row>
    <row r="210" spans="2:8" ht="44.25" customHeight="1" x14ac:dyDescent="0.25">
      <c r="B210" s="11" t="s">
        <v>61</v>
      </c>
      <c r="C210" s="16"/>
      <c r="D210" s="16" t="s">
        <v>62</v>
      </c>
      <c r="E210" s="17">
        <v>80000</v>
      </c>
      <c r="F210" s="17">
        <v>80000</v>
      </c>
      <c r="G210" s="17">
        <v>80000</v>
      </c>
    </row>
    <row r="211" spans="2:8" ht="94.5" x14ac:dyDescent="0.25">
      <c r="B211" s="22" t="s">
        <v>428</v>
      </c>
      <c r="C211" s="16" t="s">
        <v>341</v>
      </c>
      <c r="D211" s="16"/>
      <c r="E211" s="21">
        <v>212622</v>
      </c>
      <c r="F211" s="21">
        <v>212622</v>
      </c>
      <c r="G211" s="21">
        <v>212622</v>
      </c>
      <c r="H211" s="38">
        <v>9.0504122510272807E+19</v>
      </c>
    </row>
    <row r="212" spans="2:8" x14ac:dyDescent="0.25">
      <c r="B212" s="11" t="s">
        <v>53</v>
      </c>
      <c r="C212" s="16"/>
      <c r="D212" s="16">
        <v>800</v>
      </c>
      <c r="E212" s="21">
        <v>212622</v>
      </c>
      <c r="F212" s="21">
        <v>212622</v>
      </c>
      <c r="G212" s="21">
        <v>212622</v>
      </c>
    </row>
    <row r="213" spans="2:8" ht="94.5" x14ac:dyDescent="0.25">
      <c r="B213" s="11" t="s">
        <v>342</v>
      </c>
      <c r="C213" s="16" t="s">
        <v>375</v>
      </c>
      <c r="D213" s="16"/>
      <c r="E213" s="17">
        <f>E214</f>
        <v>11191</v>
      </c>
      <c r="F213" s="17">
        <f t="shared" ref="F213:G213" si="69">F214</f>
        <v>11191</v>
      </c>
      <c r="G213" s="17">
        <f t="shared" si="69"/>
        <v>11191</v>
      </c>
    </row>
    <row r="214" spans="2:8" x14ac:dyDescent="0.25">
      <c r="B214" s="11" t="s">
        <v>53</v>
      </c>
      <c r="C214" s="16"/>
      <c r="D214" s="16">
        <v>800</v>
      </c>
      <c r="E214" s="17">
        <v>11191</v>
      </c>
      <c r="F214" s="17">
        <v>11191</v>
      </c>
      <c r="G214" s="17">
        <v>11191</v>
      </c>
    </row>
    <row r="215" spans="2:8" ht="47.25" x14ac:dyDescent="0.25">
      <c r="B215" s="9" t="s">
        <v>429</v>
      </c>
      <c r="C215" s="12" t="s">
        <v>243</v>
      </c>
      <c r="D215" s="12"/>
      <c r="E215" s="13">
        <f>E216</f>
        <v>90000</v>
      </c>
      <c r="F215" s="13">
        <f t="shared" ref="F215:G218" si="70">F216</f>
        <v>90000</v>
      </c>
      <c r="G215" s="13">
        <f t="shared" si="70"/>
        <v>90000</v>
      </c>
    </row>
    <row r="216" spans="2:8" ht="31.5" x14ac:dyDescent="0.25">
      <c r="B216" s="10" t="s">
        <v>244</v>
      </c>
      <c r="C216" s="14" t="s">
        <v>245</v>
      </c>
      <c r="D216" s="14"/>
      <c r="E216" s="15">
        <f>E217</f>
        <v>90000</v>
      </c>
      <c r="F216" s="15">
        <f t="shared" si="70"/>
        <v>90000</v>
      </c>
      <c r="G216" s="15">
        <f t="shared" si="70"/>
        <v>90000</v>
      </c>
    </row>
    <row r="217" spans="2:8" ht="63" x14ac:dyDescent="0.25">
      <c r="B217" s="10" t="s">
        <v>246</v>
      </c>
      <c r="C217" s="14" t="s">
        <v>247</v>
      </c>
      <c r="D217" s="14"/>
      <c r="E217" s="15">
        <f>E218</f>
        <v>90000</v>
      </c>
      <c r="F217" s="15">
        <f t="shared" si="70"/>
        <v>90000</v>
      </c>
      <c r="G217" s="15">
        <f t="shared" si="70"/>
        <v>90000</v>
      </c>
    </row>
    <row r="218" spans="2:8" ht="40.5" customHeight="1" x14ac:dyDescent="0.25">
      <c r="B218" s="11" t="s">
        <v>248</v>
      </c>
      <c r="C218" s="16" t="s">
        <v>249</v>
      </c>
      <c r="D218" s="16"/>
      <c r="E218" s="17">
        <f>E219</f>
        <v>90000</v>
      </c>
      <c r="F218" s="17">
        <f t="shared" si="70"/>
        <v>90000</v>
      </c>
      <c r="G218" s="17">
        <f t="shared" si="70"/>
        <v>90000</v>
      </c>
    </row>
    <row r="219" spans="2:8" ht="47.25" x14ac:dyDescent="0.25">
      <c r="B219" s="11" t="s">
        <v>16</v>
      </c>
      <c r="C219" s="16"/>
      <c r="D219" s="16" t="s">
        <v>17</v>
      </c>
      <c r="E219" s="17">
        <v>90000</v>
      </c>
      <c r="F219" s="17">
        <v>90000</v>
      </c>
      <c r="G219" s="17">
        <v>90000</v>
      </c>
    </row>
    <row r="220" spans="2:8" ht="47.25" x14ac:dyDescent="0.25">
      <c r="B220" s="9" t="s">
        <v>430</v>
      </c>
      <c r="C220" s="12" t="s">
        <v>251</v>
      </c>
      <c r="D220" s="12"/>
      <c r="E220" s="13">
        <f>E221</f>
        <v>800000</v>
      </c>
      <c r="F220" s="13">
        <f t="shared" ref="F220:G221" si="71">F221</f>
        <v>800000</v>
      </c>
      <c r="G220" s="13">
        <f t="shared" si="71"/>
        <v>800000</v>
      </c>
    </row>
    <row r="221" spans="2:8" ht="31.5" x14ac:dyDescent="0.25">
      <c r="B221" s="10" t="s">
        <v>431</v>
      </c>
      <c r="C221" s="14" t="s">
        <v>253</v>
      </c>
      <c r="D221" s="14"/>
      <c r="E221" s="15">
        <f>E222</f>
        <v>800000</v>
      </c>
      <c r="F221" s="15">
        <f t="shared" si="71"/>
        <v>800000</v>
      </c>
      <c r="G221" s="15">
        <f t="shared" si="71"/>
        <v>800000</v>
      </c>
    </row>
    <row r="222" spans="2:8" x14ac:dyDescent="0.25">
      <c r="B222" s="10" t="s">
        <v>254</v>
      </c>
      <c r="C222" s="14" t="s">
        <v>255</v>
      </c>
      <c r="D222" s="14"/>
      <c r="E222" s="15">
        <f>E223+E225</f>
        <v>800000</v>
      </c>
      <c r="F222" s="15">
        <f t="shared" ref="F222:G222" si="72">F223+F225</f>
        <v>800000</v>
      </c>
      <c r="G222" s="15">
        <f t="shared" si="72"/>
        <v>800000</v>
      </c>
    </row>
    <row r="223" spans="2:8" ht="31.5" x14ac:dyDescent="0.25">
      <c r="B223" s="11" t="s">
        <v>256</v>
      </c>
      <c r="C223" s="16" t="s">
        <v>257</v>
      </c>
      <c r="D223" s="16"/>
      <c r="E223" s="17">
        <f>E224</f>
        <v>600000</v>
      </c>
      <c r="F223" s="17">
        <f t="shared" ref="F223:G223" si="73">F224</f>
        <v>600000</v>
      </c>
      <c r="G223" s="17">
        <f t="shared" si="73"/>
        <v>600000</v>
      </c>
    </row>
    <row r="224" spans="2:8" ht="47.25" x14ac:dyDescent="0.25">
      <c r="B224" s="11" t="s">
        <v>16</v>
      </c>
      <c r="C224" s="16"/>
      <c r="D224" s="16" t="s">
        <v>17</v>
      </c>
      <c r="E224" s="17">
        <v>600000</v>
      </c>
      <c r="F224" s="17">
        <v>600000</v>
      </c>
      <c r="G224" s="17">
        <v>600000</v>
      </c>
    </row>
    <row r="225" spans="2:8" x14ac:dyDescent="0.25">
      <c r="B225" s="11" t="s">
        <v>258</v>
      </c>
      <c r="C225" s="16" t="s">
        <v>259</v>
      </c>
      <c r="D225" s="16"/>
      <c r="E225" s="17">
        <f>E226</f>
        <v>200000</v>
      </c>
      <c r="F225" s="17">
        <f t="shared" ref="F225:G225" si="74">F226</f>
        <v>200000</v>
      </c>
      <c r="G225" s="17">
        <f t="shared" si="74"/>
        <v>200000</v>
      </c>
    </row>
    <row r="226" spans="2:8" ht="31.5" x14ac:dyDescent="0.25">
      <c r="B226" s="11" t="s">
        <v>61</v>
      </c>
      <c r="C226" s="16"/>
      <c r="D226" s="16" t="s">
        <v>62</v>
      </c>
      <c r="E226" s="17">
        <v>200000</v>
      </c>
      <c r="F226" s="17">
        <v>200000</v>
      </c>
      <c r="G226" s="17">
        <v>200000</v>
      </c>
    </row>
    <row r="227" spans="2:8" ht="47.25" x14ac:dyDescent="0.25">
      <c r="B227" s="9" t="s">
        <v>394</v>
      </c>
      <c r="C227" s="12" t="s">
        <v>261</v>
      </c>
      <c r="D227" s="12"/>
      <c r="E227" s="13">
        <f>E228+E235+E239</f>
        <v>2372971</v>
      </c>
      <c r="F227" s="13">
        <f t="shared" ref="F227:G227" si="75">F228+F235+F239</f>
        <v>2372971</v>
      </c>
      <c r="G227" s="13">
        <f t="shared" si="75"/>
        <v>2372971</v>
      </c>
    </row>
    <row r="228" spans="2:8" ht="31.5" x14ac:dyDescent="0.25">
      <c r="B228" s="10" t="s">
        <v>262</v>
      </c>
      <c r="C228" s="14" t="s">
        <v>263</v>
      </c>
      <c r="D228" s="14"/>
      <c r="E228" s="15">
        <f>E229+E232</f>
        <v>300000</v>
      </c>
      <c r="F228" s="15">
        <f t="shared" ref="F228:G228" si="76">F229+F232</f>
        <v>300000</v>
      </c>
      <c r="G228" s="15">
        <f t="shared" si="76"/>
        <v>300000</v>
      </c>
    </row>
    <row r="229" spans="2:8" ht="31.5" hidden="1" x14ac:dyDescent="0.25">
      <c r="B229" s="10" t="s">
        <v>264</v>
      </c>
      <c r="C229" s="14" t="s">
        <v>265</v>
      </c>
      <c r="D229" s="14"/>
      <c r="E229" s="15">
        <f>E230</f>
        <v>0</v>
      </c>
      <c r="F229" s="15">
        <f t="shared" ref="F229:G230" si="77">F230</f>
        <v>0</v>
      </c>
      <c r="G229" s="15">
        <f t="shared" si="77"/>
        <v>0</v>
      </c>
    </row>
    <row r="230" spans="2:8" ht="94.5" hidden="1" x14ac:dyDescent="0.25">
      <c r="B230" s="11" t="s">
        <v>266</v>
      </c>
      <c r="C230" s="16" t="s">
        <v>267</v>
      </c>
      <c r="D230" s="16"/>
      <c r="E230" s="17">
        <f>E231</f>
        <v>0</v>
      </c>
      <c r="F230" s="17">
        <f t="shared" si="77"/>
        <v>0</v>
      </c>
      <c r="G230" s="17">
        <f t="shared" si="77"/>
        <v>0</v>
      </c>
    </row>
    <row r="231" spans="2:8" hidden="1" x14ac:dyDescent="0.25">
      <c r="B231" s="11" t="s">
        <v>53</v>
      </c>
      <c r="C231" s="16"/>
      <c r="D231" s="16" t="s">
        <v>54</v>
      </c>
      <c r="E231" s="17"/>
      <c r="F231" s="17"/>
      <c r="G231" s="17"/>
    </row>
    <row r="232" spans="2:8" ht="31.5" x14ac:dyDescent="0.25">
      <c r="B232" s="10" t="s">
        <v>268</v>
      </c>
      <c r="C232" s="14" t="s">
        <v>269</v>
      </c>
      <c r="D232" s="14"/>
      <c r="E232" s="15">
        <f>E233</f>
        <v>300000</v>
      </c>
      <c r="F232" s="15">
        <f t="shared" ref="F232:G233" si="78">F233</f>
        <v>300000</v>
      </c>
      <c r="G232" s="15">
        <f t="shared" si="78"/>
        <v>300000</v>
      </c>
    </row>
    <row r="233" spans="2:8" ht="31.5" x14ac:dyDescent="0.25">
      <c r="B233" s="11" t="s">
        <v>270</v>
      </c>
      <c r="C233" s="16" t="s">
        <v>271</v>
      </c>
      <c r="D233" s="16"/>
      <c r="E233" s="17">
        <f>E234</f>
        <v>300000</v>
      </c>
      <c r="F233" s="17">
        <f t="shared" si="78"/>
        <v>300000</v>
      </c>
      <c r="G233" s="17">
        <f t="shared" si="78"/>
        <v>300000</v>
      </c>
    </row>
    <row r="234" spans="2:8" ht="31.5" x14ac:dyDescent="0.25">
      <c r="B234" s="11" t="s">
        <v>61</v>
      </c>
      <c r="C234" s="16"/>
      <c r="D234" s="16" t="s">
        <v>62</v>
      </c>
      <c r="E234" s="17">
        <v>300000</v>
      </c>
      <c r="F234" s="19">
        <v>300000</v>
      </c>
      <c r="G234" s="19">
        <v>300000</v>
      </c>
    </row>
    <row r="235" spans="2:8" ht="47.25" x14ac:dyDescent="0.25">
      <c r="B235" s="10" t="s">
        <v>272</v>
      </c>
      <c r="C235" s="14" t="s">
        <v>273</v>
      </c>
      <c r="D235" s="14"/>
      <c r="E235" s="15">
        <f>E236</f>
        <v>118334</v>
      </c>
      <c r="F235" s="15">
        <f t="shared" ref="F235:G236" si="79">F236</f>
        <v>118334</v>
      </c>
      <c r="G235" s="15">
        <f t="shared" si="79"/>
        <v>118334</v>
      </c>
    </row>
    <row r="236" spans="2:8" ht="31.5" x14ac:dyDescent="0.25">
      <c r="B236" s="10" t="s">
        <v>274</v>
      </c>
      <c r="C236" s="14" t="s">
        <v>275</v>
      </c>
      <c r="D236" s="14"/>
      <c r="E236" s="15">
        <f>E237</f>
        <v>118334</v>
      </c>
      <c r="F236" s="15">
        <f t="shared" si="79"/>
        <v>118334</v>
      </c>
      <c r="G236" s="15">
        <f t="shared" si="79"/>
        <v>118334</v>
      </c>
    </row>
    <row r="237" spans="2:8" ht="47.25" x14ac:dyDescent="0.25">
      <c r="B237" s="22" t="s">
        <v>432</v>
      </c>
      <c r="C237" s="16" t="s">
        <v>276</v>
      </c>
      <c r="D237" s="16"/>
      <c r="E237" s="21">
        <v>118334</v>
      </c>
      <c r="F237" s="21">
        <v>118334</v>
      </c>
      <c r="G237" s="21">
        <v>118334</v>
      </c>
      <c r="H237" s="38">
        <v>9.5104054310174392E+19</v>
      </c>
    </row>
    <row r="238" spans="2:8" ht="31.5" x14ac:dyDescent="0.25">
      <c r="B238" s="11" t="s">
        <v>61</v>
      </c>
      <c r="C238" s="16"/>
      <c r="D238" s="16" t="s">
        <v>62</v>
      </c>
      <c r="E238" s="21">
        <v>118334</v>
      </c>
      <c r="F238" s="21">
        <v>118334</v>
      </c>
      <c r="G238" s="21">
        <v>118334</v>
      </c>
    </row>
    <row r="239" spans="2:8" x14ac:dyDescent="0.25">
      <c r="B239" s="10" t="s">
        <v>357</v>
      </c>
      <c r="C239" s="16"/>
      <c r="D239" s="16"/>
      <c r="E239" s="17">
        <f>E240</f>
        <v>1954637</v>
      </c>
      <c r="F239" s="17">
        <f t="shared" ref="F239:G239" si="80">F240</f>
        <v>1954637</v>
      </c>
      <c r="G239" s="17">
        <f t="shared" si="80"/>
        <v>1954637</v>
      </c>
    </row>
    <row r="240" spans="2:8" ht="31.5" x14ac:dyDescent="0.25">
      <c r="B240" s="22" t="s">
        <v>308</v>
      </c>
      <c r="C240" s="16" t="s">
        <v>344</v>
      </c>
      <c r="D240" s="16"/>
      <c r="E240" s="21">
        <v>1954637</v>
      </c>
      <c r="F240" s="21">
        <v>1954637</v>
      </c>
      <c r="G240" s="21">
        <v>1954637</v>
      </c>
      <c r="H240" s="38">
        <v>9.0405032510271799E+19</v>
      </c>
    </row>
    <row r="241" spans="2:8" ht="31.5" x14ac:dyDescent="0.25">
      <c r="B241" s="11" t="s">
        <v>61</v>
      </c>
      <c r="C241" s="16"/>
      <c r="D241" s="16" t="s">
        <v>62</v>
      </c>
      <c r="E241" s="21">
        <v>1954637</v>
      </c>
      <c r="F241" s="21">
        <v>1954637</v>
      </c>
      <c r="G241" s="21">
        <v>1954637</v>
      </c>
    </row>
    <row r="242" spans="2:8" ht="92.25" customHeight="1" x14ac:dyDescent="0.25">
      <c r="B242" s="9" t="s">
        <v>359</v>
      </c>
      <c r="C242" s="12"/>
      <c r="D242" s="12"/>
      <c r="E242" s="23"/>
      <c r="F242" s="23">
        <f>F243</f>
        <v>19629595</v>
      </c>
      <c r="G242" s="23"/>
    </row>
    <row r="243" spans="2:8" ht="78.75" x14ac:dyDescent="0.25">
      <c r="B243" s="11" t="s">
        <v>358</v>
      </c>
      <c r="C243" s="16"/>
      <c r="D243" s="16"/>
      <c r="E243" s="21"/>
      <c r="F243" s="21">
        <f>F244+F246</f>
        <v>19629595</v>
      </c>
      <c r="G243" s="21"/>
    </row>
    <row r="244" spans="2:8" ht="126" x14ac:dyDescent="0.25">
      <c r="B244" s="22" t="s">
        <v>434</v>
      </c>
      <c r="C244" s="16" t="s">
        <v>348</v>
      </c>
      <c r="D244" s="16"/>
      <c r="E244" s="21"/>
      <c r="F244" s="21">
        <f>F245</f>
        <v>18648116</v>
      </c>
      <c r="G244" s="21"/>
      <c r="H244" s="1" t="s">
        <v>433</v>
      </c>
    </row>
    <row r="245" spans="2:8" ht="31.5" x14ac:dyDescent="0.25">
      <c r="B245" s="11" t="s">
        <v>435</v>
      </c>
      <c r="C245" s="16"/>
      <c r="D245" s="16">
        <v>400</v>
      </c>
      <c r="E245" s="21"/>
      <c r="F245" s="21">
        <v>18648116</v>
      </c>
      <c r="G245" s="21"/>
    </row>
    <row r="246" spans="2:8" ht="126" x14ac:dyDescent="0.25">
      <c r="B246" s="22" t="s">
        <v>437</v>
      </c>
      <c r="C246" s="16" t="s">
        <v>376</v>
      </c>
      <c r="D246" s="16"/>
      <c r="E246" s="21"/>
      <c r="F246" s="21">
        <f>F247</f>
        <v>981479</v>
      </c>
      <c r="G246" s="21"/>
      <c r="H246" s="1" t="s">
        <v>436</v>
      </c>
    </row>
    <row r="247" spans="2:8" ht="31.5" x14ac:dyDescent="0.25">
      <c r="B247" s="11" t="s">
        <v>435</v>
      </c>
      <c r="C247" s="16"/>
      <c r="D247" s="16">
        <v>400</v>
      </c>
      <c r="E247" s="21"/>
      <c r="F247" s="21">
        <v>981479</v>
      </c>
      <c r="G247" s="21"/>
    </row>
    <row r="248" spans="2:8" x14ac:dyDescent="0.25">
      <c r="B248" s="24" t="s">
        <v>277</v>
      </c>
      <c r="C248" s="25" t="s">
        <v>278</v>
      </c>
      <c r="D248" s="25"/>
      <c r="E248" s="26">
        <f>E249+E251+E253+E255+E257+E259+E261+E264+E267+E271+E274+E278+E280+E282+E284+E286</f>
        <v>127155607</v>
      </c>
      <c r="F248" s="26">
        <f t="shared" ref="F248:G248" si="81">F249+F251+F253+F255+F257+F259+F261+F264+F267+F271+F274+F278+F280+F282+F284+F286</f>
        <v>120450473</v>
      </c>
      <c r="G248" s="26">
        <f t="shared" si="81"/>
        <v>120486810</v>
      </c>
    </row>
    <row r="249" spans="2:8" ht="94.5" x14ac:dyDescent="0.25">
      <c r="B249" s="11" t="s">
        <v>284</v>
      </c>
      <c r="C249" s="16" t="s">
        <v>285</v>
      </c>
      <c r="D249" s="16"/>
      <c r="E249" s="17">
        <f>E250</f>
        <v>12460000</v>
      </c>
      <c r="F249" s="17">
        <f t="shared" ref="F249" si="82">F250</f>
        <v>12460000</v>
      </c>
      <c r="G249" s="17">
        <f>G250</f>
        <v>11986069</v>
      </c>
    </row>
    <row r="250" spans="2:8" ht="47.25" x14ac:dyDescent="0.25">
      <c r="B250" s="11" t="s">
        <v>16</v>
      </c>
      <c r="C250" s="16"/>
      <c r="D250" s="16" t="s">
        <v>17</v>
      </c>
      <c r="E250" s="17">
        <v>12460000</v>
      </c>
      <c r="F250" s="17">
        <v>12460000</v>
      </c>
      <c r="G250" s="17">
        <f>-473931+12460000</f>
        <v>11986069</v>
      </c>
    </row>
    <row r="251" spans="2:8" ht="63" x14ac:dyDescent="0.25">
      <c r="B251" s="11" t="s">
        <v>286</v>
      </c>
      <c r="C251" s="16" t="s">
        <v>287</v>
      </c>
      <c r="D251" s="16"/>
      <c r="E251" s="17">
        <v>3380000</v>
      </c>
      <c r="F251" s="17">
        <v>3380000</v>
      </c>
      <c r="G251" s="17">
        <v>3380000</v>
      </c>
    </row>
    <row r="252" spans="2:8" ht="31.5" x14ac:dyDescent="0.25">
      <c r="B252" s="11" t="s">
        <v>42</v>
      </c>
      <c r="C252" s="16"/>
      <c r="D252" s="16" t="s">
        <v>43</v>
      </c>
      <c r="E252" s="17">
        <v>3380000</v>
      </c>
      <c r="F252" s="17">
        <v>3380000</v>
      </c>
      <c r="G252" s="17">
        <v>3380000</v>
      </c>
    </row>
    <row r="253" spans="2:8" ht="78.75" x14ac:dyDescent="0.25">
      <c r="B253" s="11" t="s">
        <v>383</v>
      </c>
      <c r="C253" s="16" t="s">
        <v>289</v>
      </c>
      <c r="D253" s="16"/>
      <c r="E253" s="17">
        <f>E254</f>
        <v>3710000</v>
      </c>
      <c r="F253" s="17">
        <f t="shared" ref="F253:G253" si="83">F254</f>
        <v>3710000</v>
      </c>
      <c r="G253" s="17">
        <f t="shared" si="83"/>
        <v>3710000</v>
      </c>
    </row>
    <row r="254" spans="2:8" x14ac:dyDescent="0.25">
      <c r="B254" s="11" t="s">
        <v>53</v>
      </c>
      <c r="C254" s="16"/>
      <c r="D254" s="16" t="s">
        <v>54</v>
      </c>
      <c r="E254" s="17">
        <v>3710000</v>
      </c>
      <c r="F254" s="17">
        <v>3710000</v>
      </c>
      <c r="G254" s="17">
        <v>3710000</v>
      </c>
    </row>
    <row r="255" spans="2:8" ht="94.5" x14ac:dyDescent="0.25">
      <c r="B255" s="11" t="s">
        <v>290</v>
      </c>
      <c r="C255" s="16" t="s">
        <v>291</v>
      </c>
      <c r="D255" s="16"/>
      <c r="E255" s="17">
        <f>E256</f>
        <v>36560000</v>
      </c>
      <c r="F255" s="17">
        <f t="shared" ref="F255:G255" si="84">F256</f>
        <v>33000000</v>
      </c>
      <c r="G255" s="17">
        <f t="shared" si="84"/>
        <v>33000000</v>
      </c>
    </row>
    <row r="256" spans="2:8" ht="78.75" x14ac:dyDescent="0.25">
      <c r="B256" s="11" t="s">
        <v>279</v>
      </c>
      <c r="C256" s="16"/>
      <c r="D256" s="16" t="s">
        <v>280</v>
      </c>
      <c r="E256" s="17">
        <v>36560000</v>
      </c>
      <c r="F256" s="17">
        <v>33000000</v>
      </c>
      <c r="G256" s="17">
        <v>33000000</v>
      </c>
    </row>
    <row r="257" spans="2:7" ht="31.5" x14ac:dyDescent="0.25">
      <c r="B257" s="11" t="s">
        <v>293</v>
      </c>
      <c r="C257" s="16" t="s">
        <v>294</v>
      </c>
      <c r="D257" s="16"/>
      <c r="E257" s="17">
        <v>300000</v>
      </c>
      <c r="F257" s="17">
        <v>300000</v>
      </c>
      <c r="G257" s="17">
        <v>300000</v>
      </c>
    </row>
    <row r="258" spans="2:7" x14ac:dyDescent="0.25">
      <c r="B258" s="11" t="s">
        <v>53</v>
      </c>
      <c r="C258" s="16"/>
      <c r="D258" s="16" t="s">
        <v>54</v>
      </c>
      <c r="E258" s="17">
        <v>300000</v>
      </c>
      <c r="F258" s="17">
        <v>300000</v>
      </c>
      <c r="G258" s="17">
        <v>300000</v>
      </c>
    </row>
    <row r="259" spans="2:7" x14ac:dyDescent="0.25">
      <c r="B259" s="11" t="s">
        <v>295</v>
      </c>
      <c r="C259" s="16" t="s">
        <v>296</v>
      </c>
      <c r="D259" s="16"/>
      <c r="E259" s="17">
        <f>E260</f>
        <v>4687000</v>
      </c>
      <c r="F259" s="17">
        <f t="shared" ref="F259:G259" si="85">F260</f>
        <v>4687000</v>
      </c>
      <c r="G259" s="17">
        <f t="shared" si="85"/>
        <v>4687000</v>
      </c>
    </row>
    <row r="260" spans="2:7" ht="78.75" x14ac:dyDescent="0.25">
      <c r="B260" s="11" t="s">
        <v>279</v>
      </c>
      <c r="C260" s="16"/>
      <c r="D260" s="16" t="s">
        <v>280</v>
      </c>
      <c r="E260" s="17">
        <v>4687000</v>
      </c>
      <c r="F260" s="17">
        <v>4687000</v>
      </c>
      <c r="G260" s="17">
        <v>4687000</v>
      </c>
    </row>
    <row r="261" spans="2:7" ht="31.5" hidden="1" x14ac:dyDescent="0.25">
      <c r="B261" s="11" t="s">
        <v>297</v>
      </c>
      <c r="C261" s="16" t="s">
        <v>298</v>
      </c>
      <c r="D261" s="16"/>
      <c r="E261" s="17"/>
      <c r="F261" s="17"/>
      <c r="G261" s="17"/>
    </row>
    <row r="262" spans="2:7" ht="78.75" hidden="1" x14ac:dyDescent="0.25">
      <c r="B262" s="11" t="s">
        <v>279</v>
      </c>
      <c r="C262" s="16"/>
      <c r="D262" s="16" t="s">
        <v>280</v>
      </c>
      <c r="E262" s="17"/>
      <c r="F262" s="17"/>
      <c r="G262" s="17"/>
    </row>
    <row r="263" spans="2:7" ht="31.5" hidden="1" x14ac:dyDescent="0.25">
      <c r="B263" s="11" t="s">
        <v>61</v>
      </c>
      <c r="C263" s="16"/>
      <c r="D263" s="16" t="s">
        <v>62</v>
      </c>
      <c r="E263" s="17"/>
      <c r="F263" s="17"/>
      <c r="G263" s="17"/>
    </row>
    <row r="264" spans="2:7" x14ac:dyDescent="0.25">
      <c r="B264" s="11" t="s">
        <v>281</v>
      </c>
      <c r="C264" s="16" t="s">
        <v>299</v>
      </c>
      <c r="D264" s="16"/>
      <c r="E264" s="17">
        <f>E265</f>
        <v>1032000</v>
      </c>
      <c r="F264" s="17">
        <f t="shared" ref="F264:G264" si="86">F265</f>
        <v>1032000</v>
      </c>
      <c r="G264" s="17">
        <f t="shared" si="86"/>
        <v>1032000</v>
      </c>
    </row>
    <row r="265" spans="2:7" ht="78.75" x14ac:dyDescent="0.25">
      <c r="B265" s="11" t="s">
        <v>279</v>
      </c>
      <c r="C265" s="16"/>
      <c r="D265" s="16" t="s">
        <v>280</v>
      </c>
      <c r="E265" s="17">
        <v>1032000</v>
      </c>
      <c r="F265" s="17">
        <v>1032000</v>
      </c>
      <c r="G265" s="17">
        <v>1032000</v>
      </c>
    </row>
    <row r="266" spans="2:7" ht="31.5" x14ac:dyDescent="0.25">
      <c r="B266" s="11" t="s">
        <v>61</v>
      </c>
      <c r="C266" s="16"/>
      <c r="D266" s="16" t="s">
        <v>62</v>
      </c>
      <c r="E266" s="17"/>
      <c r="F266" s="17"/>
      <c r="G266" s="17"/>
    </row>
    <row r="267" spans="2:7" ht="63" x14ac:dyDescent="0.25">
      <c r="B267" s="11" t="s">
        <v>283</v>
      </c>
      <c r="C267" s="16" t="s">
        <v>300</v>
      </c>
      <c r="D267" s="16"/>
      <c r="E267" s="17">
        <f>E268</f>
        <v>6724000</v>
      </c>
      <c r="F267" s="17">
        <f t="shared" ref="F267:G267" si="87">F268</f>
        <v>6724000</v>
      </c>
      <c r="G267" s="17">
        <f t="shared" si="87"/>
        <v>6724000</v>
      </c>
    </row>
    <row r="268" spans="2:7" ht="31.5" x14ac:dyDescent="0.25">
      <c r="B268" s="11" t="s">
        <v>61</v>
      </c>
      <c r="C268" s="16"/>
      <c r="D268" s="16" t="s">
        <v>62</v>
      </c>
      <c r="E268" s="17">
        <v>6724000</v>
      </c>
      <c r="F268" s="17">
        <v>6724000</v>
      </c>
      <c r="G268" s="17">
        <v>6724000</v>
      </c>
    </row>
    <row r="269" spans="2:7" x14ac:dyDescent="0.25">
      <c r="B269" s="11" t="s">
        <v>49</v>
      </c>
      <c r="C269" s="16"/>
      <c r="D269" s="16" t="s">
        <v>50</v>
      </c>
      <c r="E269" s="17"/>
      <c r="F269" s="17"/>
      <c r="G269" s="17"/>
    </row>
    <row r="270" spans="2:7" x14ac:dyDescent="0.25">
      <c r="B270" s="11" t="s">
        <v>53</v>
      </c>
      <c r="C270" s="16"/>
      <c r="D270" s="16" t="s">
        <v>54</v>
      </c>
      <c r="E270" s="17"/>
      <c r="F270" s="17"/>
      <c r="G270" s="17"/>
    </row>
    <row r="271" spans="2:7" x14ac:dyDescent="0.25">
      <c r="B271" s="11" t="s">
        <v>282</v>
      </c>
      <c r="C271" s="16" t="s">
        <v>301</v>
      </c>
      <c r="D271" s="16"/>
      <c r="E271" s="17">
        <f>E272+E273</f>
        <v>56245337</v>
      </c>
      <c r="F271" s="17">
        <f t="shared" ref="F271:G271" si="88">F272+F273</f>
        <v>52918000</v>
      </c>
      <c r="G271" s="17">
        <f t="shared" si="88"/>
        <v>52918000</v>
      </c>
    </row>
    <row r="272" spans="2:7" ht="78.75" x14ac:dyDescent="0.25">
      <c r="B272" s="11" t="s">
        <v>279</v>
      </c>
      <c r="C272" s="16"/>
      <c r="D272" s="16" t="s">
        <v>280</v>
      </c>
      <c r="E272" s="17">
        <f>-3387663+56715000</f>
        <v>53327337</v>
      </c>
      <c r="F272" s="17">
        <v>50000000</v>
      </c>
      <c r="G272" s="17">
        <v>50000000</v>
      </c>
    </row>
    <row r="273" spans="2:7" ht="31.5" x14ac:dyDescent="0.25">
      <c r="B273" s="11" t="s">
        <v>61</v>
      </c>
      <c r="C273" s="16"/>
      <c r="D273" s="16" t="s">
        <v>62</v>
      </c>
      <c r="E273" s="17">
        <v>2918000</v>
      </c>
      <c r="F273" s="17">
        <v>2918000</v>
      </c>
      <c r="G273" s="17">
        <v>2918000</v>
      </c>
    </row>
    <row r="274" spans="2:7" ht="63" hidden="1" x14ac:dyDescent="0.25">
      <c r="B274" s="11" t="s">
        <v>302</v>
      </c>
      <c r="C274" s="16" t="s">
        <v>303</v>
      </c>
      <c r="D274" s="16"/>
      <c r="E274" s="17"/>
      <c r="F274" s="17"/>
      <c r="G274" s="17"/>
    </row>
    <row r="275" spans="2:7" ht="78.75" hidden="1" x14ac:dyDescent="0.25">
      <c r="B275" s="11" t="s">
        <v>279</v>
      </c>
      <c r="C275" s="16"/>
      <c r="D275" s="16" t="s">
        <v>280</v>
      </c>
      <c r="E275" s="17"/>
      <c r="F275" s="17"/>
      <c r="G275" s="17"/>
    </row>
    <row r="276" spans="2:7" ht="31.5" hidden="1" x14ac:dyDescent="0.25">
      <c r="B276" s="11" t="s">
        <v>61</v>
      </c>
      <c r="C276" s="16"/>
      <c r="D276" s="16" t="s">
        <v>62</v>
      </c>
      <c r="E276" s="17"/>
      <c r="F276" s="17"/>
      <c r="G276" s="17"/>
    </row>
    <row r="277" spans="2:7" hidden="1" x14ac:dyDescent="0.25">
      <c r="B277" s="11" t="s">
        <v>53</v>
      </c>
      <c r="C277" s="16"/>
      <c r="D277" s="16" t="s">
        <v>54</v>
      </c>
      <c r="E277" s="17"/>
      <c r="F277" s="17"/>
      <c r="G277" s="17"/>
    </row>
    <row r="278" spans="2:7" ht="47.25" x14ac:dyDescent="0.25">
      <c r="B278" s="11" t="s">
        <v>304</v>
      </c>
      <c r="C278" s="16" t="s">
        <v>305</v>
      </c>
      <c r="D278" s="16"/>
      <c r="E278" s="17">
        <f>E279</f>
        <v>180000</v>
      </c>
      <c r="F278" s="17">
        <f t="shared" ref="F278:G278" si="89">F279</f>
        <v>180000</v>
      </c>
      <c r="G278" s="17">
        <f t="shared" si="89"/>
        <v>180000</v>
      </c>
    </row>
    <row r="279" spans="2:7" x14ac:dyDescent="0.25">
      <c r="B279" s="11" t="s">
        <v>53</v>
      </c>
      <c r="C279" s="16"/>
      <c r="D279" s="16" t="s">
        <v>54</v>
      </c>
      <c r="E279" s="17">
        <v>180000</v>
      </c>
      <c r="F279" s="17">
        <v>180000</v>
      </c>
      <c r="G279" s="17">
        <v>180000</v>
      </c>
    </row>
    <row r="280" spans="2:7" ht="47.25" x14ac:dyDescent="0.25">
      <c r="B280" s="11" t="s">
        <v>306</v>
      </c>
      <c r="C280" s="16" t="s">
        <v>307</v>
      </c>
      <c r="D280" s="16"/>
      <c r="E280" s="21">
        <v>11844</v>
      </c>
      <c r="F280" s="21">
        <v>715</v>
      </c>
      <c r="G280" s="21">
        <v>776</v>
      </c>
    </row>
    <row r="281" spans="2:7" ht="31.5" x14ac:dyDescent="0.25">
      <c r="B281" s="11" t="s">
        <v>61</v>
      </c>
      <c r="C281" s="16"/>
      <c r="D281" s="16" t="s">
        <v>62</v>
      </c>
      <c r="E281" s="21">
        <v>11844</v>
      </c>
      <c r="F281" s="21">
        <v>715</v>
      </c>
      <c r="G281" s="21">
        <v>776</v>
      </c>
    </row>
    <row r="282" spans="2:7" ht="78.75" x14ac:dyDescent="0.25">
      <c r="B282" s="22" t="s">
        <v>350</v>
      </c>
      <c r="C282" s="16"/>
      <c r="D282" s="16"/>
      <c r="E282" s="21">
        <v>1746360</v>
      </c>
      <c r="F282" s="21">
        <v>1939692</v>
      </c>
      <c r="G282" s="21">
        <v>2449899</v>
      </c>
    </row>
    <row r="283" spans="2:7" ht="78.75" x14ac:dyDescent="0.25">
      <c r="B283" s="11" t="s">
        <v>279</v>
      </c>
      <c r="C283" s="16"/>
      <c r="D283" s="16" t="s">
        <v>280</v>
      </c>
      <c r="E283" s="21">
        <v>1746360</v>
      </c>
      <c r="F283" s="21">
        <v>1939692</v>
      </c>
      <c r="G283" s="21">
        <v>2449899</v>
      </c>
    </row>
    <row r="284" spans="2:7" ht="47.25" x14ac:dyDescent="0.25">
      <c r="B284" s="11" t="s">
        <v>310</v>
      </c>
      <c r="C284" s="16" t="s">
        <v>311</v>
      </c>
      <c r="D284" s="16"/>
      <c r="E284" s="21">
        <v>68600</v>
      </c>
      <c r="F284" s="21">
        <v>68600</v>
      </c>
      <c r="G284" s="21">
        <v>68600</v>
      </c>
    </row>
    <row r="285" spans="2:7" ht="78.75" x14ac:dyDescent="0.25">
      <c r="B285" s="11" t="s">
        <v>279</v>
      </c>
      <c r="C285" s="16"/>
      <c r="D285" s="16" t="s">
        <v>280</v>
      </c>
      <c r="E285" s="21">
        <v>68600</v>
      </c>
      <c r="F285" s="21">
        <v>68600</v>
      </c>
      <c r="G285" s="21">
        <v>68600</v>
      </c>
    </row>
    <row r="286" spans="2:7" ht="47.25" x14ac:dyDescent="0.25">
      <c r="B286" s="11" t="s">
        <v>312</v>
      </c>
      <c r="C286" s="16" t="s">
        <v>313</v>
      </c>
      <c r="D286" s="16"/>
      <c r="E286" s="21">
        <v>50466</v>
      </c>
      <c r="F286" s="21">
        <v>50466</v>
      </c>
      <c r="G286" s="21">
        <v>50466</v>
      </c>
    </row>
    <row r="287" spans="2:7" ht="31.5" x14ac:dyDescent="0.25">
      <c r="B287" s="11" t="s">
        <v>61</v>
      </c>
      <c r="C287" s="16"/>
      <c r="D287" s="16" t="s">
        <v>62</v>
      </c>
      <c r="E287" s="21">
        <v>50466</v>
      </c>
      <c r="F287" s="21">
        <v>50466</v>
      </c>
      <c r="G287" s="21">
        <v>50466</v>
      </c>
    </row>
    <row r="288" spans="2:7" x14ac:dyDescent="0.25">
      <c r="B288" s="9" t="s">
        <v>395</v>
      </c>
      <c r="C288" s="12" t="s">
        <v>396</v>
      </c>
      <c r="D288" s="12"/>
      <c r="E288" s="21"/>
      <c r="F288" s="13">
        <f>F289</f>
        <v>7100000</v>
      </c>
      <c r="G288" s="13">
        <f>G289</f>
        <v>14600000</v>
      </c>
    </row>
    <row r="289" spans="2:7" x14ac:dyDescent="0.25">
      <c r="B289" s="11" t="s">
        <v>397</v>
      </c>
      <c r="C289" s="16" t="s">
        <v>398</v>
      </c>
      <c r="D289" s="16"/>
      <c r="E289" s="21"/>
      <c r="F289" s="17">
        <f>F290</f>
        <v>7100000</v>
      </c>
      <c r="G289" s="17">
        <f>G290</f>
        <v>14600000</v>
      </c>
    </row>
    <row r="290" spans="2:7" x14ac:dyDescent="0.25">
      <c r="B290" s="11" t="s">
        <v>397</v>
      </c>
      <c r="C290" s="16"/>
      <c r="D290" s="16" t="s">
        <v>399</v>
      </c>
      <c r="E290" s="21"/>
      <c r="F290" s="17">
        <v>7100000</v>
      </c>
      <c r="G290" s="17">
        <v>14600000</v>
      </c>
    </row>
    <row r="291" spans="2:7" x14ac:dyDescent="0.25">
      <c r="B291" s="9" t="s">
        <v>314</v>
      </c>
      <c r="C291" s="12"/>
      <c r="D291" s="12"/>
      <c r="E291" s="13">
        <f>E9+E69+E75+E109+E119+E135+E148+E161+E168+E201+E206+E215+E220+E227+E242+E248+E288</f>
        <v>592277031</v>
      </c>
      <c r="F291" s="13">
        <f>F9+F69+F75+F109+F119+F135+F148+F161+F168+F201+F206+F215+F220+F227+F242+F248+F288</f>
        <v>581316912</v>
      </c>
      <c r="G291" s="13">
        <f>G9+G69+G75+G109+G119+G135+G148+G161+G168+G201+G206+G215+G220+G227+G242+G248+G288</f>
        <v>520240737</v>
      </c>
    </row>
    <row r="292" spans="2:7" x14ac:dyDescent="0.25">
      <c r="D292" s="2" t="s">
        <v>377</v>
      </c>
      <c r="E292" s="29">
        <v>17255000</v>
      </c>
      <c r="F292" s="29">
        <v>17996000</v>
      </c>
      <c r="G292" s="29">
        <v>18009000</v>
      </c>
    </row>
    <row r="293" spans="2:7" x14ac:dyDescent="0.25">
      <c r="D293" s="2" t="s">
        <v>379</v>
      </c>
      <c r="E293" s="29">
        <v>157954000</v>
      </c>
      <c r="F293" s="29">
        <v>139502000</v>
      </c>
      <c r="G293" s="29">
        <v>142188000</v>
      </c>
    </row>
    <row r="294" spans="2:7" x14ac:dyDescent="0.25">
      <c r="D294" s="2" t="s">
        <v>380</v>
      </c>
      <c r="E294" s="29">
        <v>118679000</v>
      </c>
      <c r="F294" s="29">
        <v>124199000</v>
      </c>
      <c r="G294" s="29">
        <v>130824000</v>
      </c>
    </row>
    <row r="295" spans="2:7" x14ac:dyDescent="0.25">
      <c r="D295" s="2" t="s">
        <v>381</v>
      </c>
      <c r="E295" s="29">
        <f>'областные '!E309</f>
        <v>298389031</v>
      </c>
      <c r="F295" s="29">
        <f>'областные '!F309</f>
        <v>299619912</v>
      </c>
      <c r="G295" s="29">
        <f>'областные '!G309</f>
        <v>229219737</v>
      </c>
    </row>
    <row r="296" spans="2:7" x14ac:dyDescent="0.25">
      <c r="C296" s="2" t="s">
        <v>382</v>
      </c>
      <c r="E296" s="29">
        <f>E292+E293+E294+E295</f>
        <v>592277031</v>
      </c>
      <c r="F296" s="29">
        <f t="shared" ref="F296:G296" si="90">F292+F293+F294+F295</f>
        <v>581316912</v>
      </c>
      <c r="G296" s="29">
        <f t="shared" si="90"/>
        <v>520240737</v>
      </c>
    </row>
    <row r="297" spans="2:7" x14ac:dyDescent="0.25">
      <c r="E297" s="29">
        <f>E291-E296</f>
        <v>0</v>
      </c>
      <c r="F297" s="29">
        <f t="shared" ref="F297:G297" si="91">F291-F296</f>
        <v>0</v>
      </c>
      <c r="G297" s="29">
        <f t="shared" si="91"/>
        <v>0</v>
      </c>
    </row>
    <row r="304" spans="2:7" x14ac:dyDescent="0.25">
      <c r="E304" s="29">
        <f>E292+E293+E294</f>
        <v>293888000</v>
      </c>
      <c r="F304" s="29">
        <f t="shared" ref="F304:G304" si="92">F292+F293+F294</f>
        <v>281697000</v>
      </c>
      <c r="G304" s="29">
        <f t="shared" si="92"/>
        <v>291021000</v>
      </c>
    </row>
    <row r="305" spans="6:7" x14ac:dyDescent="0.25">
      <c r="F305" s="34">
        <v>2.5000000000000001E-2</v>
      </c>
      <c r="G305" s="35">
        <v>0.05</v>
      </c>
    </row>
    <row r="306" spans="6:7" x14ac:dyDescent="0.25">
      <c r="F306" s="36">
        <f>F304*F305</f>
        <v>7042425</v>
      </c>
      <c r="G306" s="36">
        <f>G304*G305</f>
        <v>14551050</v>
      </c>
    </row>
  </sheetData>
  <mergeCells count="5">
    <mergeCell ref="D1:F1"/>
    <mergeCell ref="C2:F2"/>
    <mergeCell ref="C3:F3"/>
    <mergeCell ref="C4:F4"/>
    <mergeCell ref="A6:E6"/>
  </mergeCells>
  <pageMargins left="0.78740157480314965" right="0.19685039370078741" top="0.39370078740157483" bottom="0.39370078740157483" header="0" footer="0.19685039370078741"/>
  <pageSetup paperSize="9" scale="67" firstPageNumber="2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областные </vt:lpstr>
      <vt:lpstr>местные+ областные</vt:lpstr>
      <vt:lpstr>'местные+ областные'!Заголовки_для_печати</vt:lpstr>
      <vt:lpstr>'областные '!Заголовки_для_печати</vt:lpstr>
      <vt:lpstr>'местные+ областные'!Область_печати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2023-12-12T11:30:58Z</cp:lastPrinted>
  <dcterms:created xsi:type="dcterms:W3CDTF">2020-11-12T06:14:12Z</dcterms:created>
  <dcterms:modified xsi:type="dcterms:W3CDTF">2025-11-19T14:47:42Z</dcterms:modified>
</cp:coreProperties>
</file>